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0\Q3\PUBLISH\"/>
    </mc:Choice>
  </mc:AlternateContent>
  <bookViews>
    <workbookView xWindow="0" yWindow="0" windowWidth="28800" windowHeight="11850" activeTab="1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5" l="1"/>
  <c r="E24" i="15"/>
  <c r="D24" i="15"/>
  <c r="C24" i="15"/>
  <c r="C14" i="15" s="1"/>
  <c r="F24" i="14"/>
  <c r="E24" i="14"/>
  <c r="D24" i="14"/>
  <c r="C24" i="14"/>
  <c r="F15" i="15"/>
  <c r="E15" i="15"/>
  <c r="E14" i="15" s="1"/>
  <c r="D15" i="15"/>
  <c r="D14" i="15" s="1"/>
  <c r="C15" i="15"/>
  <c r="F14" i="15"/>
  <c r="F15" i="14"/>
  <c r="E15" i="14"/>
  <c r="D15" i="14"/>
  <c r="C15" i="14"/>
  <c r="F14" i="14"/>
  <c r="F7" i="15"/>
  <c r="E7" i="15"/>
  <c r="D7" i="15"/>
  <c r="C7" i="15"/>
  <c r="F7" i="14"/>
  <c r="E7" i="14"/>
  <c r="D7" i="14"/>
  <c r="C7" i="14"/>
  <c r="C15" i="13"/>
  <c r="C14" i="14" l="1"/>
  <c r="D14" i="14"/>
  <c r="E14" i="14"/>
  <c r="F32" i="15" l="1"/>
  <c r="E32" i="15"/>
  <c r="D32" i="15"/>
  <c r="C32" i="15"/>
  <c r="F41" i="17"/>
  <c r="E41" i="17"/>
  <c r="D41" i="17"/>
  <c r="C41" i="17"/>
  <c r="F40" i="17"/>
  <c r="E40" i="17"/>
  <c r="D40" i="17"/>
  <c r="C40" i="17"/>
  <c r="F39" i="17"/>
  <c r="E39" i="17"/>
  <c r="D39" i="17"/>
  <c r="C39" i="17"/>
  <c r="F38" i="17"/>
  <c r="E38" i="17"/>
  <c r="D38" i="17"/>
  <c r="C38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E32" i="17" s="1"/>
  <c r="D34" i="17"/>
  <c r="C34" i="17"/>
  <c r="F33" i="17"/>
  <c r="E33" i="17"/>
  <c r="D33" i="17"/>
  <c r="C33" i="17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41" i="15"/>
  <c r="E41" i="15"/>
  <c r="D41" i="15"/>
  <c r="C41" i="15"/>
  <c r="F40" i="15"/>
  <c r="E40" i="15"/>
  <c r="D40" i="15"/>
  <c r="C40" i="15"/>
  <c r="F39" i="15"/>
  <c r="E39" i="15"/>
  <c r="D39" i="15"/>
  <c r="C39" i="15"/>
  <c r="F38" i="15"/>
  <c r="E38" i="15"/>
  <c r="D38" i="15"/>
  <c r="C38" i="15"/>
  <c r="F37" i="15"/>
  <c r="E37" i="15"/>
  <c r="D37" i="15"/>
  <c r="C37" i="15"/>
  <c r="F36" i="15"/>
  <c r="E36" i="15"/>
  <c r="D36" i="15"/>
  <c r="C36" i="15"/>
  <c r="F35" i="15"/>
  <c r="E35" i="15"/>
  <c r="D35" i="15"/>
  <c r="C35" i="15"/>
  <c r="F34" i="15"/>
  <c r="E34" i="15"/>
  <c r="D34" i="15"/>
  <c r="C34" i="15"/>
  <c r="F33" i="15"/>
  <c r="E33" i="15"/>
  <c r="D33" i="15"/>
  <c r="C33" i="15"/>
  <c r="F41" i="14"/>
  <c r="E41" i="14"/>
  <c r="D41" i="14"/>
  <c r="F40" i="14"/>
  <c r="E40" i="14"/>
  <c r="D40" i="14"/>
  <c r="F39" i="14"/>
  <c r="E39" i="14"/>
  <c r="D39" i="14"/>
  <c r="F38" i="14"/>
  <c r="E38" i="14"/>
  <c r="D38" i="14"/>
  <c r="F37" i="14"/>
  <c r="E37" i="14"/>
  <c r="D37" i="14"/>
  <c r="F36" i="14"/>
  <c r="E36" i="14"/>
  <c r="D36" i="14"/>
  <c r="F35" i="14"/>
  <c r="E35" i="14"/>
  <c r="D35" i="14"/>
  <c r="F34" i="14"/>
  <c r="E34" i="14"/>
  <c r="D34" i="14"/>
  <c r="F33" i="14"/>
  <c r="F32" i="14" s="1"/>
  <c r="E33" i="14"/>
  <c r="E32" i="14" s="1"/>
  <c r="D33" i="14"/>
  <c r="D32" i="14"/>
  <c r="C32" i="14"/>
  <c r="C41" i="14"/>
  <c r="C40" i="14"/>
  <c r="C39" i="14"/>
  <c r="C38" i="14"/>
  <c r="C37" i="14"/>
  <c r="C36" i="14"/>
  <c r="C35" i="14"/>
  <c r="C34" i="14"/>
  <c r="C33" i="14"/>
  <c r="F2" i="18"/>
  <c r="F2" i="17"/>
  <c r="F2" i="16"/>
  <c r="F2" i="15"/>
  <c r="F2" i="14"/>
  <c r="F32" i="17" l="1"/>
  <c r="C32" i="17"/>
  <c r="D32" i="17"/>
  <c r="C32" i="16"/>
  <c r="D32" i="16"/>
  <c r="E32" i="16"/>
  <c r="F32" i="16"/>
  <c r="E47" i="15"/>
  <c r="E43" i="15"/>
  <c r="C56" i="15"/>
  <c r="F7" i="17" l="1"/>
  <c r="E7" i="17"/>
  <c r="D7" i="17"/>
  <c r="C7" i="17"/>
  <c r="F15" i="17"/>
  <c r="E15" i="17"/>
  <c r="D15" i="17"/>
  <c r="C15" i="17"/>
  <c r="F24" i="17"/>
  <c r="E24" i="17"/>
  <c r="D24" i="17"/>
  <c r="C24" i="17"/>
  <c r="F43" i="17"/>
  <c r="E43" i="17"/>
  <c r="D43" i="17"/>
  <c r="C43" i="17"/>
  <c r="F47" i="17"/>
  <c r="E47" i="17"/>
  <c r="D47" i="17"/>
  <c r="C47" i="17"/>
  <c r="F47" i="16"/>
  <c r="E47" i="16"/>
  <c r="D47" i="16"/>
  <c r="C47" i="16"/>
  <c r="F43" i="16"/>
  <c r="E43" i="16"/>
  <c r="D43" i="16"/>
  <c r="C43" i="16"/>
  <c r="C56" i="16" s="1"/>
  <c r="F7" i="16"/>
  <c r="E7" i="16"/>
  <c r="D7" i="16"/>
  <c r="C7" i="16"/>
  <c r="F15" i="16"/>
  <c r="E15" i="16"/>
  <c r="D15" i="16"/>
  <c r="C15" i="16"/>
  <c r="F24" i="16"/>
  <c r="E24" i="16"/>
  <c r="D24" i="16"/>
  <c r="C24" i="16"/>
  <c r="E57" i="16"/>
  <c r="F47" i="14"/>
  <c r="E47" i="14"/>
  <c r="D47" i="14"/>
  <c r="C47" i="14"/>
  <c r="F43" i="14"/>
  <c r="E43" i="14"/>
  <c r="D43" i="14"/>
  <c r="C43" i="14"/>
  <c r="F47" i="15"/>
  <c r="D47" i="15"/>
  <c r="C47" i="15"/>
  <c r="F43" i="15"/>
  <c r="D43" i="15"/>
  <c r="C43" i="15"/>
  <c r="E14" i="17" l="1"/>
  <c r="F56" i="17"/>
  <c r="C56" i="17"/>
  <c r="D57" i="17"/>
  <c r="E57" i="17"/>
  <c r="C57" i="17"/>
  <c r="F57" i="17"/>
  <c r="D14" i="17"/>
  <c r="F14" i="17"/>
  <c r="C14" i="17"/>
  <c r="F57" i="16"/>
  <c r="F56" i="16"/>
  <c r="C57" i="16"/>
  <c r="E56" i="16"/>
  <c r="C14" i="16"/>
  <c r="E14" i="16"/>
  <c r="F14" i="16"/>
  <c r="D14" i="16"/>
  <c r="D56" i="17"/>
  <c r="E56" i="17"/>
  <c r="D56" i="16"/>
  <c r="D57" i="16"/>
  <c r="F57" i="15" l="1"/>
  <c r="E57" i="15"/>
  <c r="D57" i="15"/>
  <c r="C57" i="15"/>
  <c r="E56" i="15"/>
  <c r="D56" i="15"/>
  <c r="E54" i="15"/>
  <c r="D54" i="15"/>
  <c r="E53" i="15"/>
  <c r="D53" i="15"/>
  <c r="C53" i="15"/>
  <c r="F54" i="15"/>
  <c r="C54" i="15"/>
  <c r="F53" i="15"/>
  <c r="E57" i="14"/>
  <c r="D57" i="14"/>
  <c r="C57" i="14"/>
  <c r="E56" i="14"/>
  <c r="D56" i="14"/>
  <c r="C56" i="14"/>
  <c r="E54" i="14"/>
  <c r="D54" i="14"/>
  <c r="C54" i="14"/>
  <c r="E53" i="14"/>
  <c r="D53" i="14"/>
  <c r="C53" i="14"/>
  <c r="F53" i="14"/>
  <c r="F50" i="13"/>
  <c r="F50" i="18" s="1"/>
  <c r="E50" i="13"/>
  <c r="D50" i="13"/>
  <c r="D50" i="18" s="1"/>
  <c r="C50" i="13"/>
  <c r="C50" i="18" s="1"/>
  <c r="F49" i="13"/>
  <c r="E49" i="13"/>
  <c r="E49" i="18" s="1"/>
  <c r="D49" i="13"/>
  <c r="C49" i="13"/>
  <c r="F46" i="13"/>
  <c r="F46" i="18" s="1"/>
  <c r="E46" i="13"/>
  <c r="D46" i="13"/>
  <c r="D46" i="18" s="1"/>
  <c r="C46" i="13"/>
  <c r="C46" i="18" s="1"/>
  <c r="F45" i="13"/>
  <c r="E45" i="13"/>
  <c r="E45" i="18" s="1"/>
  <c r="D45" i="13"/>
  <c r="C45" i="13"/>
  <c r="F31" i="13"/>
  <c r="F31" i="18" s="1"/>
  <c r="E31" i="13"/>
  <c r="E31" i="18" s="1"/>
  <c r="D31" i="13"/>
  <c r="D31" i="18" s="1"/>
  <c r="C31" i="13"/>
  <c r="C31" i="18" s="1"/>
  <c r="F30" i="13"/>
  <c r="F30" i="18" s="1"/>
  <c r="E30" i="13"/>
  <c r="E30" i="18" s="1"/>
  <c r="D30" i="13"/>
  <c r="D30" i="18" s="1"/>
  <c r="C30" i="13"/>
  <c r="C30" i="18" s="1"/>
  <c r="F29" i="13"/>
  <c r="F29" i="18" s="1"/>
  <c r="E29" i="13"/>
  <c r="E29" i="18" s="1"/>
  <c r="D29" i="13"/>
  <c r="D29" i="18" s="1"/>
  <c r="C29" i="13"/>
  <c r="C29" i="18" s="1"/>
  <c r="F28" i="13"/>
  <c r="F28" i="18" s="1"/>
  <c r="E28" i="13"/>
  <c r="E28" i="18" s="1"/>
  <c r="D28" i="13"/>
  <c r="D28" i="18" s="1"/>
  <c r="C28" i="13"/>
  <c r="C28" i="18" s="1"/>
  <c r="F27" i="13"/>
  <c r="F27" i="18" s="1"/>
  <c r="E27" i="13"/>
  <c r="E27" i="18" s="1"/>
  <c r="D27" i="13"/>
  <c r="D27" i="18" s="1"/>
  <c r="C27" i="13"/>
  <c r="C27" i="18" s="1"/>
  <c r="F26" i="13"/>
  <c r="F26" i="18" s="1"/>
  <c r="E26" i="13"/>
  <c r="E26" i="18" s="1"/>
  <c r="D26" i="13"/>
  <c r="D26" i="18" s="1"/>
  <c r="C26" i="13"/>
  <c r="C26" i="18" s="1"/>
  <c r="F25" i="13"/>
  <c r="E25" i="13"/>
  <c r="D25" i="13"/>
  <c r="C25" i="13"/>
  <c r="F23" i="13"/>
  <c r="F23" i="18" s="1"/>
  <c r="E23" i="13"/>
  <c r="E23" i="18" s="1"/>
  <c r="D23" i="13"/>
  <c r="D23" i="18" s="1"/>
  <c r="C23" i="13"/>
  <c r="C23" i="18" s="1"/>
  <c r="F22" i="13"/>
  <c r="F22" i="18" s="1"/>
  <c r="E22" i="13"/>
  <c r="E22" i="18" s="1"/>
  <c r="D22" i="13"/>
  <c r="D22" i="18" s="1"/>
  <c r="C22" i="13"/>
  <c r="C22" i="18" s="1"/>
  <c r="F21" i="13"/>
  <c r="E21" i="13"/>
  <c r="D21" i="13"/>
  <c r="C21" i="13"/>
  <c r="F20" i="13"/>
  <c r="F20" i="18" s="1"/>
  <c r="E20" i="13"/>
  <c r="E20" i="18" s="1"/>
  <c r="D20" i="13"/>
  <c r="D20" i="18" s="1"/>
  <c r="C20" i="13"/>
  <c r="C20" i="18" s="1"/>
  <c r="F19" i="13"/>
  <c r="E19" i="13"/>
  <c r="D19" i="13"/>
  <c r="C19" i="13"/>
  <c r="F18" i="13"/>
  <c r="F18" i="18" s="1"/>
  <c r="E18" i="13"/>
  <c r="E18" i="18" s="1"/>
  <c r="D18" i="13"/>
  <c r="D18" i="18" s="1"/>
  <c r="C18" i="13"/>
  <c r="C18" i="18" s="1"/>
  <c r="F17" i="13"/>
  <c r="F17" i="18" s="1"/>
  <c r="E17" i="13"/>
  <c r="E17" i="18" s="1"/>
  <c r="D17" i="13"/>
  <c r="D17" i="18" s="1"/>
  <c r="C17" i="13"/>
  <c r="C17" i="18" s="1"/>
  <c r="F16" i="13"/>
  <c r="F16" i="18" s="1"/>
  <c r="E16" i="13"/>
  <c r="E16" i="18" s="1"/>
  <c r="D16" i="13"/>
  <c r="D16" i="18" s="1"/>
  <c r="C16" i="13"/>
  <c r="C16" i="18" s="1"/>
  <c r="F13" i="13"/>
  <c r="E13" i="13"/>
  <c r="D13" i="13"/>
  <c r="C13" i="13"/>
  <c r="F12" i="13"/>
  <c r="E12" i="13"/>
  <c r="D12" i="13"/>
  <c r="C12" i="13"/>
  <c r="F11" i="13"/>
  <c r="E11" i="13"/>
  <c r="D11" i="13"/>
  <c r="C11" i="13"/>
  <c r="F10" i="13"/>
  <c r="E10" i="13"/>
  <c r="D10" i="13"/>
  <c r="C10" i="13"/>
  <c r="F9" i="13"/>
  <c r="E9" i="13"/>
  <c r="D9" i="13"/>
  <c r="C9" i="13"/>
  <c r="F8" i="13"/>
  <c r="E8" i="13"/>
  <c r="D8" i="13"/>
  <c r="C8" i="13"/>
  <c r="C25" i="18" l="1"/>
  <c r="C33" i="13"/>
  <c r="C33" i="18" s="1"/>
  <c r="D25" i="18"/>
  <c r="D33" i="13"/>
  <c r="D33" i="18" s="1"/>
  <c r="E25" i="18"/>
  <c r="E33" i="13"/>
  <c r="E33" i="18" s="1"/>
  <c r="F25" i="18"/>
  <c r="F33" i="13"/>
  <c r="F33" i="18" s="1"/>
  <c r="F19" i="18"/>
  <c r="F37" i="13"/>
  <c r="D21" i="18"/>
  <c r="D39" i="13"/>
  <c r="E21" i="18"/>
  <c r="E39" i="13"/>
  <c r="C19" i="18"/>
  <c r="C37" i="13"/>
  <c r="F21" i="18"/>
  <c r="F39" i="13"/>
  <c r="D19" i="18"/>
  <c r="D37" i="13"/>
  <c r="E19" i="18"/>
  <c r="E37" i="13"/>
  <c r="C21" i="18"/>
  <c r="C39" i="13"/>
  <c r="E13" i="18"/>
  <c r="E41" i="13"/>
  <c r="F13" i="18"/>
  <c r="F41" i="13"/>
  <c r="F8" i="18"/>
  <c r="F34" i="13"/>
  <c r="F34" i="18" s="1"/>
  <c r="D10" i="18"/>
  <c r="D36" i="13"/>
  <c r="F11" i="18"/>
  <c r="F38" i="13"/>
  <c r="F38" i="18" s="1"/>
  <c r="D13" i="18"/>
  <c r="D41" i="13"/>
  <c r="D41" i="18" s="1"/>
  <c r="C9" i="18"/>
  <c r="C35" i="13"/>
  <c r="C35" i="18" s="1"/>
  <c r="C12" i="18"/>
  <c r="C40" i="13"/>
  <c r="C40" i="18" s="1"/>
  <c r="F10" i="18"/>
  <c r="F36" i="13"/>
  <c r="E9" i="18"/>
  <c r="E35" i="13"/>
  <c r="E35" i="18" s="1"/>
  <c r="C11" i="18"/>
  <c r="C38" i="13"/>
  <c r="C38" i="18" s="1"/>
  <c r="E12" i="18"/>
  <c r="E40" i="13"/>
  <c r="D8" i="18"/>
  <c r="D34" i="13"/>
  <c r="D34" i="18" s="1"/>
  <c r="F9" i="18"/>
  <c r="F35" i="13"/>
  <c r="F35" i="18" s="1"/>
  <c r="D11" i="18"/>
  <c r="D38" i="13"/>
  <c r="F12" i="18"/>
  <c r="F40" i="13"/>
  <c r="F40" i="18" s="1"/>
  <c r="E10" i="18"/>
  <c r="E36" i="13"/>
  <c r="D9" i="18"/>
  <c r="D35" i="13"/>
  <c r="D12" i="18"/>
  <c r="D40" i="13"/>
  <c r="C8" i="18"/>
  <c r="C34" i="13"/>
  <c r="C34" i="18" s="1"/>
  <c r="E8" i="18"/>
  <c r="E34" i="13"/>
  <c r="E34" i="18" s="1"/>
  <c r="C10" i="18"/>
  <c r="C36" i="13"/>
  <c r="E11" i="18"/>
  <c r="E38" i="13"/>
  <c r="E38" i="18" s="1"/>
  <c r="C13" i="18"/>
  <c r="C41" i="13"/>
  <c r="F49" i="18"/>
  <c r="F48" i="18" s="1"/>
  <c r="F48" i="13"/>
  <c r="C49" i="18"/>
  <c r="C48" i="18" s="1"/>
  <c r="C48" i="13"/>
  <c r="D49" i="18"/>
  <c r="D48" i="18" s="1"/>
  <c r="D48" i="13"/>
  <c r="F44" i="13"/>
  <c r="F45" i="18"/>
  <c r="F44" i="18" s="1"/>
  <c r="D45" i="18"/>
  <c r="D44" i="18" s="1"/>
  <c r="D44" i="13"/>
  <c r="C44" i="13"/>
  <c r="C45" i="18"/>
  <c r="C44" i="18" s="1"/>
  <c r="E48" i="13"/>
  <c r="E50" i="18"/>
  <c r="E48" i="18" s="1"/>
  <c r="E44" i="13"/>
  <c r="E46" i="18"/>
  <c r="E44" i="18" s="1"/>
  <c r="E24" i="13"/>
  <c r="E24" i="18" s="1"/>
  <c r="F24" i="13"/>
  <c r="F24" i="18" s="1"/>
  <c r="D24" i="13"/>
  <c r="D24" i="18" s="1"/>
  <c r="C24" i="13"/>
  <c r="C24" i="18" s="1"/>
  <c r="F15" i="13"/>
  <c r="F15" i="18" s="1"/>
  <c r="F37" i="18"/>
  <c r="F39" i="18"/>
  <c r="D37" i="18"/>
  <c r="D39" i="18"/>
  <c r="D15" i="13"/>
  <c r="D15" i="18" s="1"/>
  <c r="E37" i="18"/>
  <c r="E39" i="18"/>
  <c r="E15" i="13"/>
  <c r="E15" i="18" s="1"/>
  <c r="C15" i="18"/>
  <c r="C37" i="18"/>
  <c r="C39" i="18"/>
  <c r="F41" i="18"/>
  <c r="F7" i="13"/>
  <c r="F7" i="18" s="1"/>
  <c r="E7" i="13"/>
  <c r="E7" i="18" s="1"/>
  <c r="E41" i="18"/>
  <c r="C7" i="13"/>
  <c r="C7" i="18" s="1"/>
  <c r="E40" i="18"/>
  <c r="D7" i="13"/>
  <c r="D7" i="18" s="1"/>
  <c r="C41" i="18"/>
  <c r="D35" i="18"/>
  <c r="D40" i="18"/>
  <c r="F54" i="14"/>
  <c r="D38" i="18"/>
  <c r="F57" i="14"/>
  <c r="F56" i="14"/>
  <c r="F56" i="15"/>
  <c r="F55" i="18" l="1"/>
  <c r="C55" i="18"/>
  <c r="D55" i="18"/>
  <c r="E55" i="18"/>
  <c r="F54" i="13"/>
  <c r="F36" i="18"/>
  <c r="F54" i="18" s="1"/>
  <c r="D54" i="13"/>
  <c r="D36" i="18"/>
  <c r="D54" i="18" s="1"/>
  <c r="C54" i="13"/>
  <c r="C36" i="18"/>
  <c r="C54" i="18" s="1"/>
  <c r="E54" i="13"/>
  <c r="E36" i="18"/>
  <c r="E54" i="18" s="1"/>
  <c r="C14" i="13"/>
  <c r="C14" i="18" s="1"/>
  <c r="D14" i="13"/>
  <c r="D14" i="18" s="1"/>
  <c r="E55" i="13"/>
  <c r="F14" i="13"/>
  <c r="F14" i="18" s="1"/>
  <c r="E14" i="13"/>
  <c r="E14" i="18" s="1"/>
  <c r="C55" i="13"/>
  <c r="F55" i="13"/>
  <c r="D55" i="13"/>
  <c r="F32" i="13"/>
  <c r="F32" i="18" s="1"/>
  <c r="E32" i="13"/>
  <c r="D32" i="13"/>
  <c r="C32" i="13"/>
  <c r="F68" i="18" l="1"/>
  <c r="F70" i="18" s="1"/>
  <c r="F58" i="18"/>
  <c r="F57" i="18"/>
  <c r="D58" i="13"/>
  <c r="D32" i="18"/>
  <c r="C57" i="13"/>
  <c r="C32" i="18"/>
  <c r="E58" i="13"/>
  <c r="E32" i="18"/>
  <c r="D57" i="13"/>
  <c r="E57" i="13"/>
  <c r="C58" i="13"/>
  <c r="F57" i="13"/>
  <c r="F58" i="13"/>
  <c r="C68" i="18" l="1"/>
  <c r="C70" i="18" s="1"/>
  <c r="C58" i="18"/>
  <c r="C57" i="18"/>
  <c r="D68" i="18"/>
  <c r="D70" i="18" s="1"/>
  <c r="D57" i="18"/>
  <c r="D58" i="18"/>
  <c r="E68" i="18"/>
  <c r="E70" i="18" s="1"/>
  <c r="E58" i="18"/>
  <c r="E57" i="18"/>
</calcChain>
</file>

<file path=xl/sharedStrings.xml><?xml version="1.0" encoding="utf-8"?>
<sst xmlns="http://schemas.openxmlformats.org/spreadsheetml/2006/main" count="377" uniqueCount="61">
  <si>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</si>
  <si>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</si>
  <si>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</si>
  <si>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</si>
  <si>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</si>
  <si>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</si>
  <si>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</si>
  <si>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</si>
  <si>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</si>
  <si>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</si>
  <si>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</si>
  <si>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</si>
  <si>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</si>
  <si>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</si>
  <si>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</si>
  <si>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</si>
  <si>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</si>
  <si>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</si>
  <si>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</si>
  <si>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</si>
  <si>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</si>
  <si>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</si>
  <si>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</si>
  <si>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</si>
  <si>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</si>
  <si>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</si>
  <si>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</si>
  <si>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</si>
  <si>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</si>
  <si>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</si>
  <si>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</si>
  <si>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</si>
  <si>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</si>
  <si>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</si>
  <si>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</si>
  <si>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</si>
  <si>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</si>
  <si>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</si>
  <si>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</si>
  <si>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2019Q3**</t>
  </si>
  <si>
    <t>Scale : Millions</t>
  </si>
  <si>
    <t>2019Q4**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</si>
  <si>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</si>
  <si>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</si>
  <si>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</si>
  <si>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</si>
  <si>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</si>
  <si>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Total SUSPI Kirim WB</t>
  </si>
  <si>
    <t>2020Q1**</t>
  </si>
  <si>
    <t>2019Q3</t>
  </si>
  <si>
    <t>2019Q4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</si>
  <si>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</si>
  <si>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</si>
  <si>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</si>
  <si>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</si>
  <si>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</si>
  <si>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</t>
    </r>
  </si>
  <si>
    <t>2020Q2**</t>
  </si>
  <si>
    <t>Q2 2020</t>
  </si>
  <si>
    <t>2020Q1</t>
  </si>
  <si>
    <t>2020Q2*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</si>
</sst>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i/>
      <sz val="10"/>
      <color theme="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</cellStyleXfs>
  <cellXfs count="63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0" fontId="17" fillId="3" borderId="0" xfId="0" applyFont="1" applyFill="1" applyAlignment="1">
      <alignment wrapText="1"/>
    </xf>
    <xf numFmtId="43" fontId="2" fillId="2" borderId="0" xfId="1" applyFont="1" applyFill="1" applyBorder="1" applyAlignment="1" applyProtection="1">
      <alignment horizontal="right"/>
      <protection locked="0"/>
    </xf>
    <xf numFmtId="0" fontId="22" fillId="3" borderId="0" xfId="0" applyFont="1" applyFill="1"/>
    <xf numFmtId="43" fontId="22" fillId="3" borderId="0" xfId="0" applyNumberFormat="1" applyFont="1" applyFill="1"/>
    <xf numFmtId="43" fontId="22" fillId="3" borderId="0" xfId="1" applyFont="1" applyFill="1"/>
    <xf numFmtId="0" fontId="2" fillId="3" borderId="0" xfId="0" applyFont="1" applyFill="1" applyBorder="1" applyAlignment="1" applyProtection="1">
      <alignment horizontal="left" vertical="top" indent="4"/>
    </xf>
    <xf numFmtId="0" fontId="0" fillId="3" borderId="0" xfId="0" applyFill="1" applyBorder="1"/>
    <xf numFmtId="0" fontId="24" fillId="3" borderId="0" xfId="0" applyFont="1" applyFill="1" applyBorder="1"/>
    <xf numFmtId="43" fontId="24" fillId="3" borderId="0" xfId="1" applyFont="1" applyFill="1" applyBorder="1"/>
    <xf numFmtId="0" fontId="23" fillId="3" borderId="0" xfId="0" applyFont="1" applyFill="1"/>
    <xf numFmtId="43" fontId="23" fillId="3" borderId="0" xfId="1" applyFont="1" applyFill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quotePrefix="1" applyFont="1" applyFill="1" applyAlignment="1">
      <alignment horizontal="left" wrapText="1"/>
    </xf>
    <xf numFmtId="0" fontId="27" fillId="3" borderId="0" xfId="0" applyFont="1" applyFill="1"/>
    <xf numFmtId="0" fontId="28" fillId="3" borderId="0" xfId="0" applyFont="1" applyFill="1" applyBorder="1"/>
    <xf numFmtId="0" fontId="28" fillId="3" borderId="0" xfId="0" applyFont="1" applyFill="1"/>
    <xf numFmtId="43" fontId="28" fillId="3" borderId="0" xfId="1" applyFont="1" applyFill="1" applyBorder="1"/>
    <xf numFmtId="43" fontId="28" fillId="3" borderId="0" xfId="1" applyFont="1" applyFill="1"/>
  </cellXfs>
  <cellStyles count="5">
    <cellStyle name="Comma" xfId="1" builtinId="3"/>
    <cellStyle name="Comma 2 3" xfId="3"/>
    <cellStyle name="Normal" xfId="0" builtinId="0"/>
    <cellStyle name="Normal 2 3" xfId="4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2"/>
  <sheetViews>
    <sheetView workbookViewId="0">
      <selection activeCell="C25" sqref="C25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">
        <v>58</v>
      </c>
    </row>
    <row r="3" spans="2:10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39</v>
      </c>
      <c r="D4" s="9" t="s">
        <v>41</v>
      </c>
      <c r="E4" s="9" t="s">
        <v>48</v>
      </c>
      <c r="F4" s="9" t="s">
        <v>57</v>
      </c>
      <c r="I4" s="34"/>
      <c r="J4" s="34"/>
    </row>
    <row r="5" spans="2:10" x14ac:dyDescent="0.25">
      <c r="B5" s="10" t="s">
        <v>32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C8+C9+C11+C12+C13</f>
        <v>8415.3643829425382</v>
      </c>
      <c r="D7" s="15">
        <f t="shared" ref="D7:F7" si="0">D8+D9+D11+D12+D13</f>
        <v>8486.1055402802704</v>
      </c>
      <c r="E7" s="15">
        <f>E8+E9+E11+E12+E13</f>
        <v>6797.5409736320671</v>
      </c>
      <c r="F7" s="15">
        <f t="shared" si="0"/>
        <v>6010.2318036575198</v>
      </c>
      <c r="I7" s="34"/>
      <c r="J7" s="34"/>
    </row>
    <row r="8" spans="2:10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I8" s="34"/>
      <c r="J8" s="34"/>
    </row>
    <row r="9" spans="2:10" x14ac:dyDescent="0.25">
      <c r="B9" s="16" t="s">
        <v>6</v>
      </c>
      <c r="C9" s="1">
        <f>'1.1Central Govt.'!C9+'1.2Local Govt.'!C9</f>
        <v>5898.8288415408497</v>
      </c>
      <c r="D9" s="1">
        <f>'1.1Central Govt.'!D9+'1.2Local Govt.'!D9</f>
        <v>5690.957485073016</v>
      </c>
      <c r="E9" s="1">
        <f>'1.1Central Govt.'!E9+'1.2Local Govt.'!E9</f>
        <v>4423.5351622166554</v>
      </c>
      <c r="F9" s="1">
        <f>'1.1Central Govt.'!F9+'1.2Local Govt.'!F9</f>
        <v>3514.193819046287</v>
      </c>
      <c r="I9" s="34"/>
      <c r="J9" s="34"/>
    </row>
    <row r="10" spans="2:10" x14ac:dyDescent="0.25">
      <c r="B10" s="41" t="s">
        <v>33</v>
      </c>
      <c r="C10" s="40">
        <f>'1.1Central Govt.'!C10+'1.2Local Govt.'!C10</f>
        <v>-124.24894645124877</v>
      </c>
      <c r="D10" s="40">
        <f>'1.1Central Govt.'!D10+'1.2Local Govt.'!D10</f>
        <v>81.58716746996619</v>
      </c>
      <c r="E10" s="40">
        <f>'1.1Central Govt.'!E10+'1.2Local Govt.'!E10</f>
        <v>-63.259682470825446</v>
      </c>
      <c r="F10" s="40">
        <f>'1.1Central Govt.'!F10+'1.2Local Govt.'!F10</f>
        <v>-46.910466508180669</v>
      </c>
      <c r="I10" s="34"/>
      <c r="J10" s="34"/>
    </row>
    <row r="11" spans="2:10" x14ac:dyDescent="0.25">
      <c r="B11" s="16" t="s">
        <v>7</v>
      </c>
      <c r="C11" s="1">
        <f>'1.1Central Govt.'!C11+'1.2Local Govt.'!C11</f>
        <v>15.073952371631648</v>
      </c>
      <c r="D11" s="1">
        <f>'1.1Central Govt.'!D11+'1.2Local Govt.'!D11</f>
        <v>7.3743684904359403</v>
      </c>
      <c r="E11" s="1">
        <f>'1.1Central Govt.'!E11+'1.2Local Govt.'!E11</f>
        <v>6.2632795494317843</v>
      </c>
      <c r="F11" s="1">
        <f>'1.1Central Govt.'!F11+'1.2Local Govt.'!F11</f>
        <v>0</v>
      </c>
      <c r="I11" s="34"/>
      <c r="J11" s="34"/>
    </row>
    <row r="12" spans="2:10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I12" s="34"/>
      <c r="J12" s="34"/>
    </row>
    <row r="13" spans="2:10" x14ac:dyDescent="0.25">
      <c r="B13" s="16" t="s">
        <v>9</v>
      </c>
      <c r="C13" s="1">
        <f>'1.1Central Govt.'!C13+'1.2Local Govt.'!C13</f>
        <v>2501.4615890300561</v>
      </c>
      <c r="D13" s="1">
        <f>'1.1Central Govt.'!D13+'1.2Local Govt.'!D13</f>
        <v>2787.7736867168187</v>
      </c>
      <c r="E13" s="1">
        <f>'1.1Central Govt.'!E13+'1.2Local Govt.'!E13</f>
        <v>2367.7425318659803</v>
      </c>
      <c r="F13" s="1">
        <f>'1.1Central Govt.'!F13+'1.2Local Govt.'!F13</f>
        <v>2496.0379846112328</v>
      </c>
      <c r="I13" s="34"/>
      <c r="J13" s="34"/>
    </row>
    <row r="14" spans="2:10" x14ac:dyDescent="0.25">
      <c r="B14" s="14" t="s">
        <v>10</v>
      </c>
      <c r="C14" s="15">
        <f>C15+C24</f>
        <v>326604.95266098069</v>
      </c>
      <c r="D14" s="15">
        <f t="shared" ref="D14:F14" si="1">D15+D24</f>
        <v>339618.85165545257</v>
      </c>
      <c r="E14" s="15">
        <f>E15+E24</f>
        <v>313627.34884341777</v>
      </c>
      <c r="F14" s="15">
        <f t="shared" si="1"/>
        <v>365533.06205492845</v>
      </c>
      <c r="I14" s="34"/>
      <c r="J14" s="34"/>
    </row>
    <row r="15" spans="2:10" x14ac:dyDescent="0.25">
      <c r="B15" s="14" t="s">
        <v>11</v>
      </c>
      <c r="C15" s="15">
        <f>C16+C17+C20+C22+C23</f>
        <v>21384.713957970063</v>
      </c>
      <c r="D15" s="15">
        <f t="shared" ref="D15:F15" si="2">D16+D17+D20+D22+D23</f>
        <v>22841.082628788325</v>
      </c>
      <c r="E15" s="15">
        <f>E16+E17+E20+E22+E23</f>
        <v>13932.816076736937</v>
      </c>
      <c r="F15" s="15">
        <f t="shared" si="2"/>
        <v>26998.608306710295</v>
      </c>
      <c r="I15" s="34"/>
      <c r="J15" s="34"/>
    </row>
    <row r="16" spans="2:10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I16" s="34"/>
      <c r="J16" s="34"/>
    </row>
    <row r="17" spans="2:10" x14ac:dyDescent="0.25">
      <c r="B17" s="16" t="s">
        <v>6</v>
      </c>
      <c r="C17" s="1">
        <f>'1.1Central Govt.'!C17+'1.2Local Govt.'!C17</f>
        <v>14996.326847233173</v>
      </c>
      <c r="D17" s="1">
        <f>'1.1Central Govt.'!D17+'1.2Local Govt.'!D17</f>
        <v>15886.807673801597</v>
      </c>
      <c r="E17" s="1">
        <f>'1.1Central Govt.'!E17+'1.2Local Govt.'!E17</f>
        <v>8246.1418456442843</v>
      </c>
      <c r="F17" s="1">
        <f>'1.1Central Govt.'!F17+'1.2Local Govt.'!F17</f>
        <v>20621.565688168925</v>
      </c>
      <c r="I17" s="34"/>
      <c r="J17" s="34"/>
    </row>
    <row r="18" spans="2:10" x14ac:dyDescent="0.25">
      <c r="B18" s="41" t="s">
        <v>33</v>
      </c>
      <c r="C18" s="40">
        <f>'1.1Central Govt.'!C18+'1.2Local Govt.'!C18</f>
        <v>11.493978128968534</v>
      </c>
      <c r="D18" s="40">
        <f>'1.1Central Govt.'!D18+'1.2Local Govt.'!D18</f>
        <v>6.3286832601971073</v>
      </c>
      <c r="E18" s="40">
        <f>'1.1Central Govt.'!E18+'1.2Local Govt.'!E18</f>
        <v>3.5265351622166556</v>
      </c>
      <c r="F18" s="40">
        <f>'1.1Central Govt.'!F18+'1.2Local Govt.'!F18</f>
        <v>-24.724916305411835</v>
      </c>
      <c r="I18" s="34"/>
      <c r="J18" s="34"/>
    </row>
    <row r="19" spans="2:10" x14ac:dyDescent="0.25">
      <c r="B19" s="41" t="s">
        <v>34</v>
      </c>
      <c r="C19" s="40">
        <f>'1.1Central Govt.'!C19+'1.2Local Govt.'!C19</f>
        <v>4099.1822774118527</v>
      </c>
      <c r="D19" s="40">
        <f>'1.1Central Govt.'!D19+'1.2Local Govt.'!D19</f>
        <v>4587.10094400036</v>
      </c>
      <c r="E19" s="40">
        <f>'1.1Central Govt.'!E19+'1.2Local Govt.'!E19</f>
        <v>4067.119622649589</v>
      </c>
      <c r="F19" s="40">
        <f>'1.1Central Govt.'!F19+'1.2Local Govt.'!F19</f>
        <v>4876.825837942316</v>
      </c>
      <c r="I19" s="34"/>
      <c r="J19" s="34"/>
    </row>
    <row r="20" spans="2:10" x14ac:dyDescent="0.25">
      <c r="B20" s="16" t="s">
        <v>7</v>
      </c>
      <c r="C20" s="1">
        <f>'1.1Central Govt.'!C20+'1.2Local Govt.'!C20</f>
        <v>6388.3871107368896</v>
      </c>
      <c r="D20" s="1">
        <f>'1.1Central Govt.'!D20+'1.2Local Govt.'!D20</f>
        <v>6954.2749549867267</v>
      </c>
      <c r="E20" s="1">
        <f>'1.1Central Govt.'!E20+'1.2Local Govt.'!E20</f>
        <v>5686.6742310926538</v>
      </c>
      <c r="F20" s="1">
        <f>'1.1Central Govt.'!F20+'1.2Local Govt.'!F20</f>
        <v>6377.0426185413726</v>
      </c>
      <c r="I20" s="34"/>
      <c r="J20" s="34"/>
    </row>
    <row r="21" spans="2:10" x14ac:dyDescent="0.25">
      <c r="B21" s="41" t="s">
        <v>34</v>
      </c>
      <c r="C21" s="40">
        <f>'1.1Central Govt.'!C21+'1.2Local Govt.'!C21</f>
        <v>399.69353292509174</v>
      </c>
      <c r="D21" s="40">
        <f>'1.1Central Govt.'!D21+'1.2Local Govt.'!D21</f>
        <v>293.64220018121</v>
      </c>
      <c r="E21" s="40">
        <f>'1.1Central Govt.'!E21+'1.2Local Govt.'!E21</f>
        <v>334.55134005620681</v>
      </c>
      <c r="F21" s="40">
        <f>'1.1Central Govt.'!F21+'1.2Local Govt.'!F21</f>
        <v>292.14250421968956</v>
      </c>
      <c r="I21" s="34"/>
      <c r="J21" s="34"/>
    </row>
    <row r="22" spans="2:10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I22" s="34"/>
      <c r="J22" s="34"/>
    </row>
    <row r="23" spans="2:10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I23" s="34"/>
      <c r="J23" s="34"/>
    </row>
    <row r="24" spans="2:10" x14ac:dyDescent="0.25">
      <c r="B24" s="14" t="s">
        <v>12</v>
      </c>
      <c r="C24" s="15">
        <f>C25+C26+C27+C29+C30+C31</f>
        <v>305220.2387030106</v>
      </c>
      <c r="D24" s="15">
        <f t="shared" ref="D24:F24" si="3">D25+D26+D27+D29+D30+D31</f>
        <v>316777.76902666426</v>
      </c>
      <c r="E24" s="15">
        <f>E25+E26+E27+E29+E30+E31</f>
        <v>299694.53276668082</v>
      </c>
      <c r="F24" s="15">
        <f t="shared" si="3"/>
        <v>338534.45374821813</v>
      </c>
      <c r="I24" s="34"/>
      <c r="J24" s="34"/>
    </row>
    <row r="25" spans="2:10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I25" s="34"/>
      <c r="J25" s="34"/>
    </row>
    <row r="26" spans="2:10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I26" s="34"/>
      <c r="J26" s="34"/>
    </row>
    <row r="27" spans="2:10" x14ac:dyDescent="0.25">
      <c r="B27" s="16" t="s">
        <v>6</v>
      </c>
      <c r="C27" s="1">
        <f>'1.1Central Govt.'!C27+'1.2Local Govt.'!C27</f>
        <v>255352.52141434248</v>
      </c>
      <c r="D27" s="1">
        <f>'1.1Central Govt.'!D27+'1.2Local Govt.'!D27</f>
        <v>267236.26041712181</v>
      </c>
      <c r="E27" s="1">
        <f>'1.1Central Govt.'!E27+'1.2Local Govt.'!E27</f>
        <v>249610.03216303166</v>
      </c>
      <c r="F27" s="1">
        <f>'1.1Central Govt.'!F27+'1.2Local Govt.'!F27</f>
        <v>288563.43957497441</v>
      </c>
      <c r="I27" s="34"/>
      <c r="J27" s="34"/>
    </row>
    <row r="28" spans="2:10" x14ac:dyDescent="0.25">
      <c r="B28" s="41" t="s">
        <v>33</v>
      </c>
      <c r="C28" s="40">
        <f>'1.1Central Govt.'!C28+'1.2Local Govt.'!C28</f>
        <v>193.51865690701285</v>
      </c>
      <c r="D28" s="40">
        <f>'1.1Central Govt.'!D28+'1.2Local Govt.'!D28</f>
        <v>133.36921818574203</v>
      </c>
      <c r="E28" s="40">
        <f>'1.1Central Govt.'!E28+'1.2Local Govt.'!E28</f>
        <v>98.473366102523372</v>
      </c>
      <c r="F28" s="40">
        <f>'1.1Central Govt.'!F28+'1.2Local Govt.'!F28</f>
        <v>-643.49801748007269</v>
      </c>
      <c r="I28" s="34"/>
      <c r="J28" s="34"/>
    </row>
    <row r="29" spans="2:10" x14ac:dyDescent="0.25">
      <c r="B29" s="16" t="s">
        <v>7</v>
      </c>
      <c r="C29" s="1">
        <f>'1.1Central Govt.'!C29+'1.2Local Govt.'!C29</f>
        <v>49867.717288668093</v>
      </c>
      <c r="D29" s="1">
        <f>'1.1Central Govt.'!D29+'1.2Local Govt.'!D29</f>
        <v>49541.508609542463</v>
      </c>
      <c r="E29" s="1">
        <f>'1.1Central Govt.'!E29+'1.2Local Govt.'!E29</f>
        <v>50084.500603649125</v>
      </c>
      <c r="F29" s="1">
        <f>'1.1Central Govt.'!F29+'1.2Local Govt.'!F29</f>
        <v>49971.014173243704</v>
      </c>
      <c r="I29" s="34"/>
      <c r="J29" s="34"/>
    </row>
    <row r="30" spans="2:10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I30" s="34"/>
      <c r="J30" s="34"/>
    </row>
    <row r="31" spans="2:10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I31" s="34"/>
      <c r="J31" s="34"/>
    </row>
    <row r="32" spans="2:10" x14ac:dyDescent="0.25">
      <c r="B32" s="14" t="s">
        <v>14</v>
      </c>
      <c r="C32" s="17">
        <f>C33+C34+C35+C38+C40+C41</f>
        <v>335020.31704392319</v>
      </c>
      <c r="D32" s="17">
        <f t="shared" ref="D32" si="4">D33+D34+D35+D38+D40+D41</f>
        <v>348104.95719573286</v>
      </c>
      <c r="E32" s="17">
        <f>E33+E34+E35+E38+E40+E41</f>
        <v>320424.88981704979</v>
      </c>
      <c r="F32" s="17">
        <f>F33+F34+F35+F38+F40+F41</f>
        <v>371543.29385858594</v>
      </c>
      <c r="I32" s="34"/>
      <c r="J32" s="34"/>
    </row>
    <row r="33" spans="2:10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I33" s="34"/>
      <c r="J33" s="34"/>
    </row>
    <row r="34" spans="2:10" x14ac:dyDescent="0.25">
      <c r="B34" s="16" t="s">
        <v>5</v>
      </c>
      <c r="C34" s="32">
        <f>C8+C16+C26</f>
        <v>0</v>
      </c>
      <c r="D34" s="32">
        <f t="shared" ref="D34:F36" si="6">D8+D16+D26</f>
        <v>0</v>
      </c>
      <c r="E34" s="32">
        <f t="shared" si="6"/>
        <v>0</v>
      </c>
      <c r="F34" s="32">
        <f t="shared" si="6"/>
        <v>0</v>
      </c>
      <c r="I34" s="34"/>
      <c r="J34" s="34"/>
    </row>
    <row r="35" spans="2:10" x14ac:dyDescent="0.25">
      <c r="B35" s="16" t="s">
        <v>6</v>
      </c>
      <c r="C35" s="32">
        <f>C9+C17+C27</f>
        <v>276247.67710311653</v>
      </c>
      <c r="D35" s="32">
        <f t="shared" si="6"/>
        <v>288814.02557599643</v>
      </c>
      <c r="E35" s="32">
        <f t="shared" si="6"/>
        <v>262279.7091708926</v>
      </c>
      <c r="F35" s="32">
        <f t="shared" si="6"/>
        <v>312699.19908218965</v>
      </c>
      <c r="I35" s="34"/>
      <c r="J35" s="34"/>
    </row>
    <row r="36" spans="2:10" x14ac:dyDescent="0.25">
      <c r="B36" s="41" t="s">
        <v>33</v>
      </c>
      <c r="C36" s="37">
        <f>C10+C18+C28</f>
        <v>80.76368858473262</v>
      </c>
      <c r="D36" s="37">
        <f t="shared" si="6"/>
        <v>221.28506891590533</v>
      </c>
      <c r="E36" s="37">
        <f t="shared" si="6"/>
        <v>38.740218793914579</v>
      </c>
      <c r="F36" s="37">
        <f t="shared" si="6"/>
        <v>-715.1334002936652</v>
      </c>
      <c r="I36" s="34"/>
      <c r="J36" s="34"/>
    </row>
    <row r="37" spans="2:10" x14ac:dyDescent="0.25">
      <c r="B37" s="41" t="s">
        <v>34</v>
      </c>
      <c r="C37" s="37">
        <f>C19</f>
        <v>4099.1822774118527</v>
      </c>
      <c r="D37" s="37">
        <f t="shared" ref="D37:F37" si="7">D19</f>
        <v>4587.10094400036</v>
      </c>
      <c r="E37" s="37">
        <f t="shared" si="7"/>
        <v>4067.119622649589</v>
      </c>
      <c r="F37" s="37">
        <f t="shared" si="7"/>
        <v>4876.825837942316</v>
      </c>
      <c r="I37" s="34"/>
      <c r="J37" s="34"/>
    </row>
    <row r="38" spans="2:10" x14ac:dyDescent="0.25">
      <c r="B38" s="16" t="s">
        <v>7</v>
      </c>
      <c r="C38" s="32">
        <f>C11+C20+C29</f>
        <v>56271.178351776616</v>
      </c>
      <c r="D38" s="32">
        <f t="shared" ref="D38:F38" si="8">D11+D20+D29</f>
        <v>56503.157933019625</v>
      </c>
      <c r="E38" s="32">
        <f t="shared" si="8"/>
        <v>55777.43811429121</v>
      </c>
      <c r="F38" s="32">
        <f t="shared" si="8"/>
        <v>56348.056791785079</v>
      </c>
      <c r="I38" s="34"/>
      <c r="J38" s="34"/>
    </row>
    <row r="39" spans="2:10" x14ac:dyDescent="0.25">
      <c r="B39" s="41" t="s">
        <v>34</v>
      </c>
      <c r="C39" s="37">
        <f>C21</f>
        <v>399.69353292509174</v>
      </c>
      <c r="D39" s="37">
        <f t="shared" ref="D39:F39" si="9">D21</f>
        <v>293.64220018121</v>
      </c>
      <c r="E39" s="37">
        <f t="shared" si="9"/>
        <v>334.55134005620681</v>
      </c>
      <c r="F39" s="37">
        <f t="shared" si="9"/>
        <v>292.14250421968956</v>
      </c>
      <c r="I39" s="34"/>
      <c r="J39" s="34"/>
    </row>
    <row r="40" spans="2:10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  <c r="I40" s="34"/>
      <c r="J40" s="34"/>
    </row>
    <row r="41" spans="2:10" x14ac:dyDescent="0.25">
      <c r="B41" s="16" t="s">
        <v>9</v>
      </c>
      <c r="C41" s="32">
        <f>C13+C23+C31</f>
        <v>2501.4615890300561</v>
      </c>
      <c r="D41" s="32">
        <f t="shared" si="10"/>
        <v>2787.7736867168187</v>
      </c>
      <c r="E41" s="32">
        <f t="shared" si="10"/>
        <v>2367.7425318659803</v>
      </c>
      <c r="F41" s="32">
        <f t="shared" si="10"/>
        <v>2496.0379846112328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335020.31704392354</v>
      </c>
      <c r="D44" s="18">
        <f t="shared" ref="D44:F44" si="11">D45+D46</f>
        <v>348104.95719573315</v>
      </c>
      <c r="E44" s="18">
        <f t="shared" si="11"/>
        <v>320424.88981704973</v>
      </c>
      <c r="F44" s="18">
        <f t="shared" si="11"/>
        <v>371543.29385858588</v>
      </c>
    </row>
    <row r="45" spans="2:10" x14ac:dyDescent="0.25">
      <c r="B45" s="16" t="s">
        <v>16</v>
      </c>
      <c r="C45" s="33">
        <f>'1.1Central Govt.'!C44+'1.2Local Govt.'!C44</f>
        <v>206705.68370768076</v>
      </c>
      <c r="D45" s="33">
        <f>'1.1Central Govt.'!D44+'1.2Local Govt.'!D44</f>
        <v>217529.57661651017</v>
      </c>
      <c r="E45" s="33">
        <f>'1.1Central Govt.'!E44+'1.2Local Govt.'!E44</f>
        <v>189345.72087373747</v>
      </c>
      <c r="F45" s="33">
        <f>'1.1Central Govt.'!F44+'1.2Local Govt.'!F44</f>
        <v>233476.48046445969</v>
      </c>
      <c r="I45" s="34"/>
      <c r="J45" s="34"/>
    </row>
    <row r="46" spans="2:10" x14ac:dyDescent="0.25">
      <c r="B46" s="16" t="s">
        <v>17</v>
      </c>
      <c r="C46" s="33">
        <f>'1.1Central Govt.'!C45+'1.2Local Govt.'!C45</f>
        <v>128314.63333624275</v>
      </c>
      <c r="D46" s="33">
        <f>'1.1Central Govt.'!D45+'1.2Local Govt.'!D45</f>
        <v>130575.38057922298</v>
      </c>
      <c r="E46" s="33">
        <f>'1.1Central Govt.'!E45+'1.2Local Govt.'!E45</f>
        <v>131079.16894331225</v>
      </c>
      <c r="F46" s="33">
        <f>'1.1Central Govt.'!F45+'1.2Local Govt.'!F45</f>
        <v>138066.81339412622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2">C49+C50</f>
        <v>335020.31704392354</v>
      </c>
      <c r="D48" s="18">
        <f t="shared" si="12"/>
        <v>348104.95719573309</v>
      </c>
      <c r="E48" s="18">
        <f t="shared" si="12"/>
        <v>320424.88981704979</v>
      </c>
      <c r="F48" s="18">
        <f t="shared" si="12"/>
        <v>371543.29385858588</v>
      </c>
    </row>
    <row r="49" spans="2:18" x14ac:dyDescent="0.25">
      <c r="B49" s="16" t="s">
        <v>19</v>
      </c>
      <c r="C49" s="33">
        <f>'1.1Central Govt.'!C48+'1.2Local Govt.'!C48</f>
        <v>140649.38236860922</v>
      </c>
      <c r="D49" s="33">
        <f>'1.1Central Govt.'!D48+'1.2Local Govt.'!D48</f>
        <v>147832.4381770094</v>
      </c>
      <c r="E49" s="33">
        <f>'1.1Central Govt.'!E48+'1.2Local Govt.'!E48</f>
        <v>139471.41867137453</v>
      </c>
      <c r="F49" s="33">
        <f>'1.1Central Govt.'!F48+'1.2Local Govt.'!F48</f>
        <v>174984.27587349334</v>
      </c>
      <c r="I49" s="34"/>
      <c r="J49" s="34"/>
    </row>
    <row r="50" spans="2:18" x14ac:dyDescent="0.25">
      <c r="B50" s="16" t="s">
        <v>20</v>
      </c>
      <c r="C50" s="33">
        <f>'1.1Central Govt.'!C49+'1.2Local Govt.'!C49</f>
        <v>194370.93467531429</v>
      </c>
      <c r="D50" s="33">
        <f>'1.1Central Govt.'!D49+'1.2Local Govt.'!D49</f>
        <v>200272.51901872372</v>
      </c>
      <c r="E50" s="33">
        <f>'1.1Central Govt.'!E49+'1.2Local Govt.'!E49</f>
        <v>180953.47114567526</v>
      </c>
      <c r="F50" s="33">
        <f>'1.1Central Govt.'!F49+'1.2Local Govt.'!F49</f>
        <v>196559.01798509253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80.76368858473262</v>
      </c>
      <c r="D54" s="38">
        <f t="shared" ref="D54:F54" si="13">D36</f>
        <v>221.28506891590533</v>
      </c>
      <c r="E54" s="38">
        <f t="shared" si="13"/>
        <v>38.740218793914579</v>
      </c>
      <c r="F54" s="38">
        <f t="shared" si="13"/>
        <v>-715.1334002936652</v>
      </c>
    </row>
    <row r="55" spans="2:18" x14ac:dyDescent="0.25">
      <c r="B55" s="21" t="s">
        <v>27</v>
      </c>
      <c r="C55" s="38">
        <f>C37+C39</f>
        <v>4498.8758103369446</v>
      </c>
      <c r="D55" s="38">
        <f t="shared" ref="D55:F55" si="14">D37+D39</f>
        <v>4880.7431441815697</v>
      </c>
      <c r="E55" s="38">
        <f t="shared" si="14"/>
        <v>4401.6709627057962</v>
      </c>
      <c r="F55" s="38">
        <f t="shared" si="14"/>
        <v>5168.9683421620057</v>
      </c>
    </row>
    <row r="56" spans="2:18" x14ac:dyDescent="0.25">
      <c r="B56" s="24"/>
      <c r="C56" s="25"/>
      <c r="D56" s="25"/>
      <c r="E56" s="26"/>
      <c r="F56" s="26"/>
    </row>
    <row r="57" spans="2:18" s="51" customFormat="1" x14ac:dyDescent="0.25">
      <c r="B57" s="49" t="s">
        <v>22</v>
      </c>
      <c r="C57" s="50">
        <f>(C45+C46)-C32</f>
        <v>0</v>
      </c>
      <c r="D57" s="50">
        <f t="shared" ref="D57:F57" si="15">(D45+D46)-D32</f>
        <v>0</v>
      </c>
      <c r="E57" s="50">
        <f t="shared" si="15"/>
        <v>0</v>
      </c>
      <c r="F57" s="50">
        <f t="shared" si="15"/>
        <v>0</v>
      </c>
      <c r="G57" s="52"/>
      <c r="H57" s="52"/>
    </row>
    <row r="58" spans="2:18" s="51" customFormat="1" x14ac:dyDescent="0.25">
      <c r="B58" s="49" t="s">
        <v>23</v>
      </c>
      <c r="C58" s="50">
        <f>(C46+C45)-C32</f>
        <v>0</v>
      </c>
      <c r="D58" s="50">
        <f t="shared" ref="D58:F58" si="16">(D46+D45)-D32</f>
        <v>0</v>
      </c>
      <c r="E58" s="50">
        <f t="shared" si="16"/>
        <v>0</v>
      </c>
      <c r="F58" s="50">
        <f t="shared" si="16"/>
        <v>0</v>
      </c>
      <c r="G58" s="52"/>
      <c r="H58" s="52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37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3" t="s">
        <v>51</v>
      </c>
      <c r="C62" s="53"/>
      <c r="D62" s="53"/>
      <c r="E62" s="53"/>
      <c r="F62" s="53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</sheetData>
  <mergeCells count="1">
    <mergeCell ref="B62:F62"/>
  </mergeCells>
  <pageMargins left="0.7" right="0.7" top="0.75" bottom="0.75" header="0.3" footer="0.3"/>
  <ignoredErrors>
    <ignoredError sqref="C8:F14 C45:F47 C49:F58 C42:F43 C16:F32 D15:F15" unlockedFormula="1"/>
    <ignoredError sqref="C38:F3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5"/>
  <sheetViews>
    <sheetView tabSelected="1" workbookViewId="0">
      <selection activeCell="C8" sqref="C8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42578125" style="6" bestFit="1" customWidth="1"/>
    <col min="8" max="8" width="13.28515625" style="6" bestFit="1" customWidth="1"/>
    <col min="9" max="9" width="10.5703125" style="6" bestFit="1" customWidth="1"/>
    <col min="10" max="16384" width="9.140625" style="6"/>
  </cols>
  <sheetData>
    <row r="1" spans="2:9" x14ac:dyDescent="0.25">
      <c r="B1" s="2"/>
      <c r="C1" s="3"/>
      <c r="D1" s="3"/>
      <c r="E1" s="4" t="s">
        <v>0</v>
      </c>
      <c r="F1" s="5" t="s">
        <v>30</v>
      </c>
    </row>
    <row r="2" spans="2:9" x14ac:dyDescent="0.25">
      <c r="B2" s="7" t="s">
        <v>24</v>
      </c>
      <c r="C2" s="3"/>
      <c r="D2" s="3"/>
      <c r="E2" s="4" t="s">
        <v>1</v>
      </c>
      <c r="F2" s="5" t="str">
        <f>'1. General Govt'!F2</f>
        <v>Q2 2020</v>
      </c>
    </row>
    <row r="3" spans="2:9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9" x14ac:dyDescent="0.25">
      <c r="B4" s="8"/>
      <c r="C4" s="9" t="s">
        <v>49</v>
      </c>
      <c r="D4" s="9" t="s">
        <v>50</v>
      </c>
      <c r="E4" s="9" t="s">
        <v>59</v>
      </c>
      <c r="F4" s="9" t="s">
        <v>60</v>
      </c>
      <c r="G4" s="34"/>
      <c r="H4" s="34"/>
      <c r="I4" s="34"/>
    </row>
    <row r="5" spans="2:9" x14ac:dyDescent="0.25">
      <c r="B5" s="10" t="s">
        <v>25</v>
      </c>
      <c r="C5" s="11"/>
      <c r="D5" s="11"/>
      <c r="E5" s="11"/>
      <c r="F5" s="11"/>
    </row>
    <row r="6" spans="2:9" x14ac:dyDescent="0.25">
      <c r="B6" s="12" t="s">
        <v>3</v>
      </c>
      <c r="C6" s="13"/>
      <c r="D6" s="13"/>
      <c r="E6" s="13"/>
      <c r="F6" s="13"/>
    </row>
    <row r="7" spans="2:9" x14ac:dyDescent="0.25">
      <c r="B7" s="14" t="s">
        <v>4</v>
      </c>
      <c r="C7" s="15">
        <f>C8+C9+C11+C12+C13</f>
        <v>5898.8288415408497</v>
      </c>
      <c r="D7" s="15">
        <f t="shared" ref="D7:F7" si="0">D8+D9+D11+D12+D13</f>
        <v>5690.957485073016</v>
      </c>
      <c r="E7" s="15">
        <f>E8+E9+E11+E12+E13</f>
        <v>4423.5351622166554</v>
      </c>
      <c r="F7" s="15">
        <f t="shared" si="0"/>
        <v>3514.193819046287</v>
      </c>
      <c r="G7" s="35"/>
      <c r="H7" s="35"/>
      <c r="I7" s="35"/>
    </row>
    <row r="8" spans="2:9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</row>
    <row r="9" spans="2:9" x14ac:dyDescent="0.25">
      <c r="B9" s="16" t="s">
        <v>6</v>
      </c>
      <c r="C9" s="1">
        <v>5898.8288415408497</v>
      </c>
      <c r="D9" s="1">
        <v>5690.957485073016</v>
      </c>
      <c r="E9" s="1">
        <v>4423.5351622166554</v>
      </c>
      <c r="F9" s="1">
        <v>3514.193819046287</v>
      </c>
      <c r="G9" s="35"/>
      <c r="H9" s="35"/>
      <c r="I9" s="35"/>
    </row>
    <row r="10" spans="2:9" x14ac:dyDescent="0.25">
      <c r="B10" s="41" t="s">
        <v>33</v>
      </c>
      <c r="C10" s="36">
        <v>-124.24894645124877</v>
      </c>
      <c r="D10" s="36">
        <v>81.58716746996619</v>
      </c>
      <c r="E10" s="36">
        <v>-63.259682470825446</v>
      </c>
      <c r="F10" s="36">
        <v>-46.910466508180669</v>
      </c>
      <c r="G10" s="35"/>
      <c r="H10" s="35"/>
      <c r="I10" s="35"/>
    </row>
    <row r="11" spans="2:9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35"/>
      <c r="H11" s="35"/>
      <c r="I11" s="35"/>
    </row>
    <row r="12" spans="2:9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</row>
    <row r="13" spans="2:9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35"/>
      <c r="H13" s="35"/>
      <c r="I13" s="35"/>
    </row>
    <row r="14" spans="2:9" x14ac:dyDescent="0.25">
      <c r="B14" s="14" t="s">
        <v>10</v>
      </c>
      <c r="C14" s="15">
        <f>C15+C24</f>
        <v>325730.24595805217</v>
      </c>
      <c r="D14" s="15">
        <f t="shared" ref="D14:F14" si="1">D15+D24</f>
        <v>338642.74686608266</v>
      </c>
      <c r="E14" s="15">
        <f>E15+E24</f>
        <v>312834.4150290204</v>
      </c>
      <c r="F14" s="15">
        <f t="shared" si="1"/>
        <v>364577.91968065925</v>
      </c>
      <c r="G14" s="35"/>
      <c r="H14" s="35"/>
      <c r="I14" s="35"/>
    </row>
    <row r="15" spans="2:9" x14ac:dyDescent="0.25">
      <c r="B15" s="14" t="s">
        <v>11</v>
      </c>
      <c r="C15" s="15">
        <f>C16+C17+C20+C22+C23</f>
        <v>21296.058755856997</v>
      </c>
      <c r="D15" s="15">
        <f t="shared" ref="D15:F15" si="2">D16+D17+D20+D22+D23</f>
        <v>22747.106034928998</v>
      </c>
      <c r="E15" s="15">
        <f>E16+E17+E20+E22+E23</f>
        <v>13852.998845036658</v>
      </c>
      <c r="F15" s="15">
        <f t="shared" si="2"/>
        <v>26896.853934357794</v>
      </c>
      <c r="G15" s="35"/>
      <c r="H15" s="35"/>
      <c r="I15" s="35"/>
    </row>
    <row r="16" spans="2:9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</row>
    <row r="17" spans="2:9" x14ac:dyDescent="0.25">
      <c r="B17" s="16" t="s">
        <v>6</v>
      </c>
      <c r="C17" s="1">
        <v>14996.326847233173</v>
      </c>
      <c r="D17" s="1">
        <v>15886.807673801597</v>
      </c>
      <c r="E17" s="1">
        <v>8246.1418456442843</v>
      </c>
      <c r="F17" s="1">
        <v>20621.565688168925</v>
      </c>
      <c r="G17" s="35"/>
      <c r="H17" s="35"/>
      <c r="I17" s="35"/>
    </row>
    <row r="18" spans="2:9" x14ac:dyDescent="0.25">
      <c r="B18" s="41" t="s">
        <v>33</v>
      </c>
      <c r="C18" s="36">
        <v>11.493978128968534</v>
      </c>
      <c r="D18" s="36">
        <v>6.3286832601971073</v>
      </c>
      <c r="E18" s="36">
        <v>3.5265351622166556</v>
      </c>
      <c r="F18" s="36">
        <v>-24.724916305411835</v>
      </c>
      <c r="G18" s="35"/>
      <c r="H18" s="35"/>
      <c r="I18" s="35"/>
    </row>
    <row r="19" spans="2:9" x14ac:dyDescent="0.25">
      <c r="B19" s="41" t="s">
        <v>34</v>
      </c>
      <c r="C19" s="36">
        <v>4099.1822774118527</v>
      </c>
      <c r="D19" s="36">
        <v>4587.10094400036</v>
      </c>
      <c r="E19" s="36">
        <v>4067.119622649589</v>
      </c>
      <c r="F19" s="36">
        <v>4876.825837942316</v>
      </c>
      <c r="G19" s="35"/>
      <c r="H19" s="35"/>
      <c r="I19" s="35"/>
    </row>
    <row r="20" spans="2:9" x14ac:dyDescent="0.25">
      <c r="B20" s="16" t="s">
        <v>7</v>
      </c>
      <c r="C20" s="1">
        <v>6299.7319086238249</v>
      </c>
      <c r="D20" s="1">
        <v>6860.2983611274012</v>
      </c>
      <c r="E20" s="1">
        <v>5606.8569993923738</v>
      </c>
      <c r="F20" s="1">
        <v>6275.2882461888703</v>
      </c>
      <c r="G20" s="35"/>
      <c r="H20" s="35"/>
      <c r="I20" s="35"/>
    </row>
    <row r="21" spans="2:9" x14ac:dyDescent="0.25">
      <c r="B21" s="41" t="s">
        <v>34</v>
      </c>
      <c r="C21" s="36">
        <v>399.69353292509174</v>
      </c>
      <c r="D21" s="36">
        <v>293.64220018121</v>
      </c>
      <c r="E21" s="36">
        <v>334.55134005620681</v>
      </c>
      <c r="F21" s="36">
        <v>292.14250421968956</v>
      </c>
      <c r="G21" s="35"/>
      <c r="H21" s="35"/>
      <c r="I21" s="35"/>
    </row>
    <row r="22" spans="2:9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</row>
    <row r="23" spans="2:9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35"/>
      <c r="H23" s="35"/>
      <c r="I23" s="35"/>
    </row>
    <row r="24" spans="2:9" x14ac:dyDescent="0.25">
      <c r="B24" s="14" t="s">
        <v>12</v>
      </c>
      <c r="C24" s="15">
        <f>C25+C26+C27+C29+C30+C31</f>
        <v>304434.18720219517</v>
      </c>
      <c r="D24" s="15">
        <f t="shared" ref="D24:F24" si="3">D25+D26+D27+D29+D30+D31</f>
        <v>315895.64083115367</v>
      </c>
      <c r="E24" s="15">
        <f>E25+E26+E27+E29+E30+E31</f>
        <v>298981.41618398373</v>
      </c>
      <c r="F24" s="15">
        <f t="shared" si="3"/>
        <v>337681.06574630144</v>
      </c>
      <c r="G24" s="35"/>
      <c r="H24" s="35"/>
      <c r="I24" s="35"/>
    </row>
    <row r="25" spans="2:9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</row>
    <row r="26" spans="2:9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</row>
    <row r="27" spans="2:9" x14ac:dyDescent="0.25">
      <c r="B27" s="16" t="s">
        <v>6</v>
      </c>
      <c r="C27" s="1">
        <v>255352.52141434248</v>
      </c>
      <c r="D27" s="1">
        <v>267236.26041712181</v>
      </c>
      <c r="E27" s="1">
        <v>249610.03216303166</v>
      </c>
      <c r="F27" s="1">
        <v>288563.43957497441</v>
      </c>
      <c r="G27" s="35"/>
      <c r="H27" s="35"/>
      <c r="I27" s="35"/>
    </row>
    <row r="28" spans="2:9" x14ac:dyDescent="0.25">
      <c r="B28" s="41" t="s">
        <v>33</v>
      </c>
      <c r="C28" s="36">
        <v>193.51865690701285</v>
      </c>
      <c r="D28" s="36">
        <v>133.36921818574203</v>
      </c>
      <c r="E28" s="36">
        <v>98.473366102523372</v>
      </c>
      <c r="F28" s="36">
        <v>-643.49801748007269</v>
      </c>
      <c r="G28" s="35"/>
      <c r="H28" s="35"/>
      <c r="I28" s="35"/>
    </row>
    <row r="29" spans="2:9" x14ac:dyDescent="0.25">
      <c r="B29" s="16" t="s">
        <v>7</v>
      </c>
      <c r="C29" s="1">
        <v>49081.665787852675</v>
      </c>
      <c r="D29" s="1">
        <v>48659.380414031832</v>
      </c>
      <c r="E29" s="1">
        <v>49371.384020952057</v>
      </c>
      <c r="F29" s="1">
        <v>49117.626171327021</v>
      </c>
      <c r="G29" s="35"/>
      <c r="H29" s="35"/>
      <c r="I29" s="35"/>
    </row>
    <row r="30" spans="2:9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</row>
    <row r="31" spans="2:9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35"/>
      <c r="H31" s="35"/>
      <c r="I31" s="35"/>
    </row>
    <row r="32" spans="2:9" x14ac:dyDescent="0.25">
      <c r="B32" s="14" t="s">
        <v>14</v>
      </c>
      <c r="C32" s="17">
        <f>SUM(C33:C35)+C38+SUM(C40:C41)</f>
        <v>331629.07479959301</v>
      </c>
      <c r="D32" s="17">
        <f t="shared" ref="D32:F32" si="4">SUM(D33:D35)+D38+SUM(D40:D41)</f>
        <v>344333.70435115567</v>
      </c>
      <c r="E32" s="17">
        <f t="shared" si="4"/>
        <v>317257.95019123703</v>
      </c>
      <c r="F32" s="17">
        <f t="shared" si="4"/>
        <v>368092.11349970556</v>
      </c>
      <c r="G32" s="35"/>
      <c r="H32" s="35"/>
      <c r="I32" s="35"/>
    </row>
    <row r="33" spans="2:9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G33" s="35"/>
      <c r="H33" s="35"/>
      <c r="I33" s="35"/>
    </row>
    <row r="34" spans="2:9" x14ac:dyDescent="0.25">
      <c r="B34" s="16" t="s">
        <v>5</v>
      </c>
      <c r="C34" s="32">
        <f>C8+C16+C26</f>
        <v>0</v>
      </c>
      <c r="D34" s="32">
        <f t="shared" ref="D34:F34" si="6">D8+D16+D26</f>
        <v>0</v>
      </c>
      <c r="E34" s="32">
        <f t="shared" si="6"/>
        <v>0</v>
      </c>
      <c r="F34" s="32">
        <f t="shared" si="6"/>
        <v>0</v>
      </c>
      <c r="G34" s="35"/>
      <c r="H34" s="35"/>
      <c r="I34" s="35"/>
    </row>
    <row r="35" spans="2:9" x14ac:dyDescent="0.25">
      <c r="B35" s="16" t="s">
        <v>6</v>
      </c>
      <c r="C35" s="32">
        <f>C9+C17+C27</f>
        <v>276247.67710311653</v>
      </c>
      <c r="D35" s="32">
        <f t="shared" ref="D35:F35" si="7">D9+D17+D27</f>
        <v>288814.02557599643</v>
      </c>
      <c r="E35" s="32">
        <f t="shared" si="7"/>
        <v>262279.7091708926</v>
      </c>
      <c r="F35" s="32">
        <f t="shared" si="7"/>
        <v>312699.19908218965</v>
      </c>
      <c r="G35" s="35"/>
      <c r="H35" s="35"/>
      <c r="I35" s="35"/>
    </row>
    <row r="36" spans="2:9" x14ac:dyDescent="0.25">
      <c r="B36" s="41" t="s">
        <v>33</v>
      </c>
      <c r="C36" s="37">
        <f>C10+C18+C28</f>
        <v>80.76368858473262</v>
      </c>
      <c r="D36" s="37">
        <f t="shared" ref="D36:F36" si="8">D10+D18+D28</f>
        <v>221.28506891590533</v>
      </c>
      <c r="E36" s="37">
        <f t="shared" si="8"/>
        <v>38.740218793914579</v>
      </c>
      <c r="F36" s="37">
        <f t="shared" si="8"/>
        <v>-715.1334002936652</v>
      </c>
      <c r="G36" s="35"/>
      <c r="H36" s="35"/>
      <c r="I36" s="35"/>
    </row>
    <row r="37" spans="2:9" x14ac:dyDescent="0.25">
      <c r="B37" s="41" t="s">
        <v>34</v>
      </c>
      <c r="C37" s="37">
        <f>C19</f>
        <v>4099.1822774118527</v>
      </c>
      <c r="D37" s="37">
        <f t="shared" ref="D37:F37" si="9">D19</f>
        <v>4587.10094400036</v>
      </c>
      <c r="E37" s="37">
        <f t="shared" si="9"/>
        <v>4067.119622649589</v>
      </c>
      <c r="F37" s="37">
        <f t="shared" si="9"/>
        <v>4876.825837942316</v>
      </c>
      <c r="G37" s="35"/>
      <c r="H37" s="35"/>
      <c r="I37" s="35"/>
    </row>
    <row r="38" spans="2:9" x14ac:dyDescent="0.25">
      <c r="B38" s="16" t="s">
        <v>7</v>
      </c>
      <c r="C38" s="32">
        <f>C11+C20+C29</f>
        <v>55381.397696476502</v>
      </c>
      <c r="D38" s="32">
        <f t="shared" ref="D38:F38" si="10">D11+D20+D29</f>
        <v>55519.678775159235</v>
      </c>
      <c r="E38" s="32">
        <f t="shared" si="10"/>
        <v>54978.241020344431</v>
      </c>
      <c r="F38" s="32">
        <f t="shared" si="10"/>
        <v>55392.914417515894</v>
      </c>
      <c r="G38" s="35"/>
      <c r="H38" s="35"/>
      <c r="I38" s="35"/>
    </row>
    <row r="39" spans="2:9" x14ac:dyDescent="0.25">
      <c r="B39" s="41" t="s">
        <v>34</v>
      </c>
      <c r="C39" s="37">
        <f>C21</f>
        <v>399.69353292509174</v>
      </c>
      <c r="D39" s="37">
        <f t="shared" ref="D39:F39" si="11">D21</f>
        <v>293.64220018121</v>
      </c>
      <c r="E39" s="37">
        <f t="shared" si="11"/>
        <v>334.55134005620681</v>
      </c>
      <c r="F39" s="37">
        <f t="shared" si="11"/>
        <v>292.14250421968956</v>
      </c>
      <c r="G39" s="35"/>
      <c r="H39" s="35"/>
      <c r="I39" s="35"/>
    </row>
    <row r="40" spans="2:9" x14ac:dyDescent="0.25">
      <c r="B40" s="16" t="s">
        <v>8</v>
      </c>
      <c r="C40" s="32">
        <f>C12+C22+C30</f>
        <v>0</v>
      </c>
      <c r="D40" s="32">
        <f t="shared" ref="D40:F40" si="12">D12+D22+D30</f>
        <v>0</v>
      </c>
      <c r="E40" s="32">
        <f t="shared" si="12"/>
        <v>0</v>
      </c>
      <c r="F40" s="32">
        <f t="shared" si="12"/>
        <v>0</v>
      </c>
      <c r="G40" s="35"/>
      <c r="H40" s="35"/>
      <c r="I40" s="35"/>
    </row>
    <row r="41" spans="2:9" x14ac:dyDescent="0.25">
      <c r="B41" s="16" t="s">
        <v>9</v>
      </c>
      <c r="C41" s="32">
        <f>C13+C23+C31</f>
        <v>0</v>
      </c>
      <c r="D41" s="32">
        <f t="shared" ref="D41:F41" si="13">D13+D23+D31</f>
        <v>0</v>
      </c>
      <c r="E41" s="32">
        <f t="shared" si="13"/>
        <v>0</v>
      </c>
      <c r="F41" s="32">
        <f t="shared" si="13"/>
        <v>0</v>
      </c>
      <c r="G41" s="35"/>
      <c r="H41" s="35"/>
      <c r="I41" s="35"/>
    </row>
    <row r="42" spans="2:9" x14ac:dyDescent="0.25">
      <c r="B42" s="16"/>
      <c r="C42" s="18"/>
      <c r="D42" s="18"/>
      <c r="E42" s="18"/>
      <c r="F42" s="18"/>
      <c r="G42" s="35"/>
      <c r="H42" s="35"/>
      <c r="I42" s="35"/>
    </row>
    <row r="43" spans="2:9" x14ac:dyDescent="0.25">
      <c r="B43" s="19" t="s">
        <v>15</v>
      </c>
      <c r="C43" s="18">
        <f>C44+C45</f>
        <v>331629.07479959331</v>
      </c>
      <c r="D43" s="18">
        <f t="shared" ref="D43:F43" si="14">D44+D45</f>
        <v>344333.7043511559</v>
      </c>
      <c r="E43" s="18">
        <f t="shared" si="14"/>
        <v>317257.95019123697</v>
      </c>
      <c r="F43" s="18">
        <f t="shared" si="14"/>
        <v>368092.11349970545</v>
      </c>
      <c r="G43" s="35"/>
      <c r="H43" s="35"/>
      <c r="I43" s="35"/>
    </row>
    <row r="44" spans="2:9" x14ac:dyDescent="0.25">
      <c r="B44" s="16" t="s">
        <v>16</v>
      </c>
      <c r="C44" s="33">
        <v>203314.44146335058</v>
      </c>
      <c r="D44" s="33">
        <v>213758.32377193295</v>
      </c>
      <c r="E44" s="33">
        <v>186178.78124792472</v>
      </c>
      <c r="F44" s="33">
        <v>230025.30010557926</v>
      </c>
      <c r="G44" s="35"/>
      <c r="H44" s="35"/>
      <c r="I44" s="35"/>
    </row>
    <row r="45" spans="2:9" x14ac:dyDescent="0.25">
      <c r="B45" s="16" t="s">
        <v>17</v>
      </c>
      <c r="C45" s="33">
        <v>128314.63333624275</v>
      </c>
      <c r="D45" s="33">
        <v>130575.38057922298</v>
      </c>
      <c r="E45" s="33">
        <v>131079.16894331225</v>
      </c>
      <c r="F45" s="33">
        <v>138066.81339412622</v>
      </c>
      <c r="G45" s="35"/>
      <c r="H45" s="35"/>
      <c r="I45" s="35"/>
    </row>
    <row r="46" spans="2:9" x14ac:dyDescent="0.25">
      <c r="B46" s="16"/>
      <c r="C46" s="18"/>
      <c r="D46" s="18"/>
      <c r="E46" s="18"/>
      <c r="F46" s="18"/>
      <c r="G46" s="35"/>
      <c r="H46" s="35"/>
      <c r="I46" s="35"/>
    </row>
    <row r="47" spans="2:9" x14ac:dyDescent="0.25">
      <c r="B47" s="12" t="s">
        <v>18</v>
      </c>
      <c r="C47" s="18">
        <f t="shared" ref="C47:F47" si="15">C48+C49</f>
        <v>331629.07479959331</v>
      </c>
      <c r="D47" s="18">
        <f t="shared" si="15"/>
        <v>344333.7043511559</v>
      </c>
      <c r="E47" s="18">
        <f t="shared" si="15"/>
        <v>317257.95019123703</v>
      </c>
      <c r="F47" s="18">
        <f t="shared" si="15"/>
        <v>368092.11349970545</v>
      </c>
      <c r="G47" s="35"/>
      <c r="H47" s="35"/>
      <c r="I47" s="35"/>
    </row>
    <row r="48" spans="2:9" x14ac:dyDescent="0.25">
      <c r="B48" s="16" t="s">
        <v>19</v>
      </c>
      <c r="C48" s="33">
        <v>137258.14012427905</v>
      </c>
      <c r="D48" s="33">
        <v>144061.18533243219</v>
      </c>
      <c r="E48" s="33">
        <v>136304.47904556178</v>
      </c>
      <c r="F48" s="33">
        <v>171533.09551461294</v>
      </c>
      <c r="G48" s="35"/>
      <c r="H48" s="35"/>
      <c r="I48" s="35"/>
    </row>
    <row r="49" spans="2:9" x14ac:dyDescent="0.25">
      <c r="B49" s="16" t="s">
        <v>20</v>
      </c>
      <c r="C49" s="33">
        <v>194370.93467531429</v>
      </c>
      <c r="D49" s="33">
        <v>200272.51901872372</v>
      </c>
      <c r="E49" s="33">
        <v>180953.47114567526</v>
      </c>
      <c r="F49" s="33">
        <v>196559.01798509253</v>
      </c>
      <c r="G49" s="35"/>
      <c r="H49" s="35"/>
      <c r="I49" s="35"/>
    </row>
    <row r="50" spans="2:9" x14ac:dyDescent="0.25">
      <c r="B50" s="8"/>
      <c r="C50" s="20"/>
      <c r="D50" s="20"/>
      <c r="E50" s="20"/>
      <c r="F50" s="20"/>
    </row>
    <row r="51" spans="2:9" x14ac:dyDescent="0.25">
      <c r="B51" s="21"/>
      <c r="C51" s="22"/>
      <c r="D51" s="22"/>
      <c r="E51" s="13"/>
      <c r="F51" s="13"/>
    </row>
    <row r="52" spans="2:9" x14ac:dyDescent="0.25">
      <c r="B52" s="12" t="s">
        <v>21</v>
      </c>
      <c r="C52" s="23"/>
      <c r="D52" s="22"/>
      <c r="E52" s="13"/>
      <c r="F52" s="13"/>
    </row>
    <row r="53" spans="2:9" x14ac:dyDescent="0.25">
      <c r="B53" s="21" t="s">
        <v>26</v>
      </c>
      <c r="C53" s="38">
        <f t="shared" ref="C53:D53" si="16">C36</f>
        <v>80.76368858473262</v>
      </c>
      <c r="D53" s="38">
        <f t="shared" si="16"/>
        <v>221.28506891590533</v>
      </c>
      <c r="E53" s="38">
        <f>E36</f>
        <v>38.740218793914579</v>
      </c>
      <c r="F53" s="38">
        <f t="shared" ref="F53" si="17">F36</f>
        <v>-715.1334002936652</v>
      </c>
    </row>
    <row r="54" spans="2:9" x14ac:dyDescent="0.25">
      <c r="B54" s="21" t="s">
        <v>27</v>
      </c>
      <c r="C54" s="38">
        <f t="shared" ref="C54:D54" si="18">C37+C39</f>
        <v>4498.8758103369446</v>
      </c>
      <c r="D54" s="38">
        <f t="shared" si="18"/>
        <v>4880.7431441815697</v>
      </c>
      <c r="E54" s="38">
        <f>E37+E39</f>
        <v>4401.6709627057962</v>
      </c>
      <c r="F54" s="38">
        <f t="shared" ref="F54" si="19">F37+F39</f>
        <v>5168.9683421620057</v>
      </c>
    </row>
    <row r="55" spans="2:9" x14ac:dyDescent="0.25">
      <c r="B55" s="24"/>
      <c r="C55" s="25"/>
      <c r="D55" s="25"/>
      <c r="E55" s="26"/>
      <c r="F55" s="26"/>
    </row>
    <row r="56" spans="2:9" s="51" customFormat="1" x14ac:dyDescent="0.25">
      <c r="B56" s="49" t="s">
        <v>22</v>
      </c>
      <c r="C56" s="50">
        <f t="shared" ref="C56:D56" si="20">(C44+C45)-C32</f>
        <v>0</v>
      </c>
      <c r="D56" s="50">
        <f t="shared" si="20"/>
        <v>0</v>
      </c>
      <c r="E56" s="50">
        <f>(E44+E45)-E32</f>
        <v>0</v>
      </c>
      <c r="F56" s="50">
        <f t="shared" ref="F56" si="21">(F44+F45)-F32</f>
        <v>0</v>
      </c>
    </row>
    <row r="57" spans="2:9" s="51" customFormat="1" x14ac:dyDescent="0.25">
      <c r="B57" s="49" t="s">
        <v>23</v>
      </c>
      <c r="C57" s="50">
        <f t="shared" ref="C57:D57" si="22">(C48+C49)-C32</f>
        <v>0</v>
      </c>
      <c r="D57" s="50">
        <f t="shared" si="22"/>
        <v>0</v>
      </c>
      <c r="E57" s="50">
        <f>(E48+E49)-E32</f>
        <v>0</v>
      </c>
      <c r="F57" s="50">
        <f t="shared" ref="F57" si="23">(F48+F49)-F32</f>
        <v>0</v>
      </c>
    </row>
    <row r="58" spans="2:9" s="51" customFormat="1" x14ac:dyDescent="0.25">
      <c r="B58" s="49"/>
      <c r="C58" s="59"/>
      <c r="D58" s="59"/>
      <c r="E58" s="60"/>
      <c r="F58" s="60"/>
    </row>
    <row r="59" spans="2:9" x14ac:dyDescent="0.25">
      <c r="B59" s="39" t="s">
        <v>29</v>
      </c>
    </row>
    <row r="60" spans="2:9" x14ac:dyDescent="0.25">
      <c r="B60" s="39" t="s">
        <v>37</v>
      </c>
    </row>
    <row r="61" spans="2:9" ht="14.45" customHeight="1" x14ac:dyDescent="0.25">
      <c r="B61" s="53" t="s">
        <v>51</v>
      </c>
      <c r="C61" s="53"/>
      <c r="D61" s="53"/>
      <c r="E61" s="53"/>
      <c r="F61" s="53"/>
    </row>
    <row r="62" spans="2:9" x14ac:dyDescent="0.25">
      <c r="B62" s="30"/>
      <c r="C62" s="29"/>
      <c r="D62" s="29"/>
      <c r="E62" s="29"/>
      <c r="F62" s="29"/>
    </row>
    <row r="63" spans="2:9" x14ac:dyDescent="0.25">
      <c r="B63" s="30"/>
      <c r="C63" s="29"/>
      <c r="D63" s="29"/>
      <c r="E63" s="29"/>
      <c r="F63" s="29"/>
    </row>
    <row r="64" spans="2:9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1">
    <mergeCell ref="B61:F61"/>
  </mergeCells>
  <pageMargins left="0.7" right="0.7" top="0.75" bottom="0.75" header="0.3" footer="0.3"/>
  <ignoredErrors>
    <ignoredError sqref="C53:F54" unlockedFormula="1"/>
    <ignoredError sqref="C38 D38:F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topLeftCell="B1" workbookViewId="0">
      <selection activeCell="C24" sqref="C24:F24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8" width="13.28515625" style="6" bestFit="1" customWidth="1"/>
    <col min="9" max="16384" width="9.140625" style="6"/>
  </cols>
  <sheetData>
    <row r="1" spans="2:8" x14ac:dyDescent="0.25">
      <c r="B1" s="2"/>
      <c r="C1" s="3"/>
      <c r="D1" s="3"/>
      <c r="E1" s="4" t="s">
        <v>0</v>
      </c>
      <c r="F1" s="5" t="s">
        <v>30</v>
      </c>
    </row>
    <row r="2" spans="2:8" x14ac:dyDescent="0.25">
      <c r="B2" s="7" t="s">
        <v>35</v>
      </c>
      <c r="C2" s="3"/>
      <c r="D2" s="3"/>
      <c r="E2" s="4" t="s">
        <v>1</v>
      </c>
      <c r="F2" s="5" t="str">
        <f>'1. General Govt'!F2</f>
        <v>Q2 2020</v>
      </c>
    </row>
    <row r="3" spans="2:8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8" x14ac:dyDescent="0.25">
      <c r="B4" s="8"/>
      <c r="C4" s="9" t="s">
        <v>39</v>
      </c>
      <c r="D4" s="9" t="s">
        <v>41</v>
      </c>
      <c r="E4" s="9" t="s">
        <v>48</v>
      </c>
      <c r="F4" s="9" t="s">
        <v>57</v>
      </c>
    </row>
    <row r="5" spans="2:8" x14ac:dyDescent="0.25">
      <c r="B5" s="10" t="s">
        <v>36</v>
      </c>
      <c r="C5" s="11"/>
      <c r="D5" s="11"/>
      <c r="E5" s="11"/>
      <c r="F5" s="11"/>
    </row>
    <row r="6" spans="2:8" x14ac:dyDescent="0.25">
      <c r="B6" s="12" t="s">
        <v>3</v>
      </c>
      <c r="C6" s="13"/>
      <c r="D6" s="13"/>
      <c r="E6" s="13"/>
      <c r="F6" s="13"/>
    </row>
    <row r="7" spans="2:8" x14ac:dyDescent="0.25">
      <c r="B7" s="14" t="s">
        <v>4</v>
      </c>
      <c r="C7" s="15">
        <f>C8+C9+C11+C12+C13</f>
        <v>2516.5355414016876</v>
      </c>
      <c r="D7" s="15">
        <f t="shared" ref="D7:F7" si="0">D8+D9+D11+D12+D13</f>
        <v>2795.1480552072549</v>
      </c>
      <c r="E7" s="15">
        <f>E8+E9+E11+E12+E13</f>
        <v>2374.0058114154122</v>
      </c>
      <c r="F7" s="15">
        <f t="shared" si="0"/>
        <v>2496.0379846112328</v>
      </c>
    </row>
    <row r="8" spans="2:8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</row>
    <row r="9" spans="2:8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35"/>
      <c r="H9" s="35"/>
    </row>
    <row r="10" spans="2:8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</row>
    <row r="11" spans="2:8" x14ac:dyDescent="0.25">
      <c r="B11" s="16" t="s">
        <v>7</v>
      </c>
      <c r="C11" s="1">
        <v>15.073952371631648</v>
      </c>
      <c r="D11" s="1">
        <v>7.3743684904359403</v>
      </c>
      <c r="E11" s="1">
        <v>6.2632795494317843</v>
      </c>
      <c r="F11" s="1">
        <v>0</v>
      </c>
      <c r="G11" s="35"/>
      <c r="H11" s="35"/>
    </row>
    <row r="12" spans="2:8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</row>
    <row r="13" spans="2:8" x14ac:dyDescent="0.25">
      <c r="B13" s="16" t="s">
        <v>9</v>
      </c>
      <c r="C13" s="1">
        <v>2501.4615890300561</v>
      </c>
      <c r="D13" s="1">
        <v>2787.7736867168187</v>
      </c>
      <c r="E13" s="1">
        <v>2367.7425318659803</v>
      </c>
      <c r="F13" s="1">
        <v>2496.0379846112328</v>
      </c>
      <c r="G13" s="35"/>
      <c r="H13" s="35"/>
    </row>
    <row r="14" spans="2:8" x14ac:dyDescent="0.25">
      <c r="B14" s="14" t="s">
        <v>10</v>
      </c>
      <c r="C14" s="15">
        <f>C15+C24</f>
        <v>874.7067029284824</v>
      </c>
      <c r="D14" s="15">
        <f t="shared" ref="D14:F14" si="1">D15+D24</f>
        <v>976.10478936996026</v>
      </c>
      <c r="E14" s="15">
        <f>E15+E24</f>
        <v>792.93381439735015</v>
      </c>
      <c r="F14" s="15">
        <f t="shared" si="1"/>
        <v>955.14237426918498</v>
      </c>
      <c r="G14" s="35"/>
    </row>
    <row r="15" spans="2:8" x14ac:dyDescent="0.25">
      <c r="B15" s="14" t="s">
        <v>11</v>
      </c>
      <c r="C15" s="15">
        <f>C16+C17+C20+C22+C23</f>
        <v>88.65520211306476</v>
      </c>
      <c r="D15" s="15">
        <f t="shared" ref="D15:F15" si="2">D16+D17+D20+D22+D23</f>
        <v>93.976593859325234</v>
      </c>
      <c r="E15" s="15">
        <f>E16+E17+E20+E22+E23</f>
        <v>79.817231700279834</v>
      </c>
      <c r="F15" s="15">
        <f t="shared" si="2"/>
        <v>101.75437235250209</v>
      </c>
      <c r="G15" s="35"/>
    </row>
    <row r="16" spans="2:8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</row>
    <row r="17" spans="2:6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</row>
    <row r="18" spans="2:6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</row>
    <row r="19" spans="2:6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</row>
    <row r="20" spans="2:6" x14ac:dyDescent="0.25">
      <c r="B20" s="16" t="s">
        <v>7</v>
      </c>
      <c r="C20" s="1">
        <v>88.65520211306476</v>
      </c>
      <c r="D20" s="1">
        <v>93.976593859325234</v>
      </c>
      <c r="E20" s="1">
        <v>79.817231700279834</v>
      </c>
      <c r="F20" s="1">
        <v>101.75437235250209</v>
      </c>
    </row>
    <row r="21" spans="2:6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</row>
    <row r="22" spans="2:6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</row>
    <row r="23" spans="2:6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</row>
    <row r="24" spans="2:6" x14ac:dyDescent="0.25">
      <c r="B24" s="14" t="s">
        <v>12</v>
      </c>
      <c r="C24" s="15">
        <f>C25+C26+C27+C29+C30+C31</f>
        <v>786.05150081541763</v>
      </c>
      <c r="D24" s="15">
        <f t="shared" ref="D24:F24" si="3">D25+D26+D27+D29+D30+D31</f>
        <v>882.12819551063501</v>
      </c>
      <c r="E24" s="15">
        <f>E25+E26+E27+E29+E30+E31</f>
        <v>713.11658269707027</v>
      </c>
      <c r="F24" s="15">
        <f t="shared" si="3"/>
        <v>853.38800191668292</v>
      </c>
    </row>
    <row r="25" spans="2:6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</row>
    <row r="26" spans="2:6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</row>
    <row r="27" spans="2:6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</row>
    <row r="28" spans="2:6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</row>
    <row r="29" spans="2:6" x14ac:dyDescent="0.25">
      <c r="B29" s="16" t="s">
        <v>7</v>
      </c>
      <c r="C29" s="1">
        <v>786.05150081541763</v>
      </c>
      <c r="D29" s="1">
        <v>882.12819551063501</v>
      </c>
      <c r="E29" s="1">
        <v>713.11658269707027</v>
      </c>
      <c r="F29" s="1">
        <v>853.38800191668292</v>
      </c>
    </row>
    <row r="30" spans="2:6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</row>
    <row r="31" spans="2:6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</row>
    <row r="32" spans="2:6" x14ac:dyDescent="0.25">
      <c r="B32" s="14" t="s">
        <v>14</v>
      </c>
      <c r="C32" s="17">
        <f>SUM(C33:C35)+C38+SUM(C40:C41)</f>
        <v>3391.2422443301703</v>
      </c>
      <c r="D32" s="17">
        <f t="shared" ref="D32:F32" si="4">SUM(D33:D35)+D38+SUM(D40:D41)</f>
        <v>3771.252844577215</v>
      </c>
      <c r="E32" s="17">
        <f t="shared" si="4"/>
        <v>3166.9396258127622</v>
      </c>
      <c r="F32" s="17">
        <f t="shared" si="4"/>
        <v>3451.1803588804178</v>
      </c>
    </row>
    <row r="33" spans="2:8" x14ac:dyDescent="0.25"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</row>
    <row r="34" spans="2:8" x14ac:dyDescent="0.25">
      <c r="B34" s="16" t="s">
        <v>5</v>
      </c>
      <c r="C34" s="32">
        <f>C8+C16+C26</f>
        <v>0</v>
      </c>
      <c r="D34" s="32">
        <f t="shared" ref="D34:F36" si="6">D8+D16+D26</f>
        <v>0</v>
      </c>
      <c r="E34" s="32">
        <f t="shared" si="6"/>
        <v>0</v>
      </c>
      <c r="F34" s="32">
        <f t="shared" si="6"/>
        <v>0</v>
      </c>
    </row>
    <row r="35" spans="2:8" x14ac:dyDescent="0.25">
      <c r="B35" s="16" t="s">
        <v>6</v>
      </c>
      <c r="C35" s="32">
        <f>C9+C17+C27</f>
        <v>0</v>
      </c>
      <c r="D35" s="32">
        <f t="shared" si="6"/>
        <v>0</v>
      </c>
      <c r="E35" s="32">
        <f t="shared" si="6"/>
        <v>0</v>
      </c>
      <c r="F35" s="32">
        <f t="shared" si="6"/>
        <v>0</v>
      </c>
    </row>
    <row r="36" spans="2:8" x14ac:dyDescent="0.25">
      <c r="B36" s="41" t="s">
        <v>33</v>
      </c>
      <c r="C36" s="37">
        <f>C10+C18+C28</f>
        <v>0</v>
      </c>
      <c r="D36" s="37">
        <f t="shared" si="6"/>
        <v>0</v>
      </c>
      <c r="E36" s="37">
        <f t="shared" si="6"/>
        <v>0</v>
      </c>
      <c r="F36" s="37">
        <f t="shared" si="6"/>
        <v>0</v>
      </c>
    </row>
    <row r="37" spans="2:8" x14ac:dyDescent="0.25">
      <c r="B37" s="41" t="s">
        <v>34</v>
      </c>
      <c r="C37" s="37">
        <f>C19</f>
        <v>0</v>
      </c>
      <c r="D37" s="37">
        <f t="shared" ref="D37:F37" si="7">D19</f>
        <v>0</v>
      </c>
      <c r="E37" s="37">
        <f t="shared" si="7"/>
        <v>0</v>
      </c>
      <c r="F37" s="37">
        <f t="shared" si="7"/>
        <v>0</v>
      </c>
    </row>
    <row r="38" spans="2:8" x14ac:dyDescent="0.25">
      <c r="B38" s="16" t="s">
        <v>7</v>
      </c>
      <c r="C38" s="32">
        <f>C11+C20+C29</f>
        <v>889.78065530011406</v>
      </c>
      <c r="D38" s="32">
        <f t="shared" ref="D38:F38" si="8">D11+D20+D29</f>
        <v>983.47915786039619</v>
      </c>
      <c r="E38" s="32">
        <f t="shared" si="8"/>
        <v>799.19709394678193</v>
      </c>
      <c r="F38" s="32">
        <f t="shared" si="8"/>
        <v>955.14237426918498</v>
      </c>
    </row>
    <row r="39" spans="2:8" x14ac:dyDescent="0.25">
      <c r="B39" s="41" t="s">
        <v>34</v>
      </c>
      <c r="C39" s="37">
        <f>C21</f>
        <v>0</v>
      </c>
      <c r="D39" s="37">
        <f t="shared" ref="D39:F39" si="9">D21</f>
        <v>0</v>
      </c>
      <c r="E39" s="37">
        <f t="shared" si="9"/>
        <v>0</v>
      </c>
      <c r="F39" s="37">
        <f t="shared" si="9"/>
        <v>0</v>
      </c>
    </row>
    <row r="40" spans="2:8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</row>
    <row r="41" spans="2:8" x14ac:dyDescent="0.25">
      <c r="B41" s="16" t="s">
        <v>9</v>
      </c>
      <c r="C41" s="32">
        <f>C13+C23+C31</f>
        <v>2501.4615890300561</v>
      </c>
      <c r="D41" s="32">
        <f t="shared" si="10"/>
        <v>2787.7736867168187</v>
      </c>
      <c r="E41" s="32">
        <f t="shared" si="10"/>
        <v>2367.7425318659803</v>
      </c>
      <c r="F41" s="32">
        <f t="shared" si="10"/>
        <v>2496.0379846112328</v>
      </c>
    </row>
    <row r="42" spans="2:8" x14ac:dyDescent="0.25">
      <c r="B42" s="16"/>
      <c r="C42" s="18"/>
      <c r="D42" s="18"/>
      <c r="E42" s="18"/>
      <c r="F42" s="18"/>
    </row>
    <row r="43" spans="2:8" x14ac:dyDescent="0.25">
      <c r="B43" s="19" t="s">
        <v>15</v>
      </c>
      <c r="C43" s="18">
        <f>C44+C45</f>
        <v>3391.2422443301739</v>
      </c>
      <c r="D43" s="18">
        <f t="shared" ref="D43:F43" si="11">D44+D45</f>
        <v>3771.2528445772145</v>
      </c>
      <c r="E43" s="18">
        <f t="shared" si="11"/>
        <v>3166.9396258127622</v>
      </c>
      <c r="F43" s="18">
        <f t="shared" si="11"/>
        <v>3451.1803588804178</v>
      </c>
    </row>
    <row r="44" spans="2:8" x14ac:dyDescent="0.25">
      <c r="B44" s="16" t="s">
        <v>16</v>
      </c>
      <c r="C44" s="33">
        <v>3391.2422443301739</v>
      </c>
      <c r="D44" s="33">
        <v>3771.2528445772145</v>
      </c>
      <c r="E44" s="33">
        <v>3166.9396258127622</v>
      </c>
      <c r="F44" s="33">
        <v>3451.1803588804178</v>
      </c>
    </row>
    <row r="45" spans="2:8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5"/>
      <c r="H45" s="35"/>
    </row>
    <row r="46" spans="2:8" x14ac:dyDescent="0.25">
      <c r="B46" s="16"/>
      <c r="C46" s="18"/>
      <c r="D46" s="18"/>
      <c r="E46" s="18"/>
      <c r="F46" s="18"/>
      <c r="G46" s="35"/>
      <c r="H46" s="35"/>
    </row>
    <row r="47" spans="2:8" x14ac:dyDescent="0.25">
      <c r="B47" s="12" t="s">
        <v>18</v>
      </c>
      <c r="C47" s="18">
        <f>C48+C49</f>
        <v>3391.2422443301739</v>
      </c>
      <c r="D47" s="18">
        <f t="shared" ref="D47:F47" si="12">D48+D49</f>
        <v>3771.2528445772145</v>
      </c>
      <c r="E47" s="18">
        <f t="shared" si="12"/>
        <v>3166.9396258127622</v>
      </c>
      <c r="F47" s="18">
        <f t="shared" si="12"/>
        <v>3451.1803588804178</v>
      </c>
    </row>
    <row r="48" spans="2:8" x14ac:dyDescent="0.25">
      <c r="B48" s="16" t="s">
        <v>19</v>
      </c>
      <c r="C48" s="33">
        <v>3391.2422443301739</v>
      </c>
      <c r="D48" s="33">
        <v>3771.2528445772145</v>
      </c>
      <c r="E48" s="33">
        <v>3166.9396258127622</v>
      </c>
      <c r="F48" s="33">
        <v>3451.1803588804178</v>
      </c>
      <c r="G48" s="35"/>
    </row>
    <row r="49" spans="2:7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5"/>
    </row>
    <row r="50" spans="2:7" x14ac:dyDescent="0.25">
      <c r="B50" s="8"/>
      <c r="C50" s="20"/>
      <c r="D50" s="20"/>
      <c r="E50" s="20"/>
      <c r="F50" s="20"/>
    </row>
    <row r="51" spans="2:7" x14ac:dyDescent="0.25">
      <c r="B51" s="21"/>
      <c r="C51" s="22"/>
      <c r="D51" s="22"/>
      <c r="E51" s="13"/>
      <c r="F51" s="13"/>
    </row>
    <row r="52" spans="2:7" x14ac:dyDescent="0.25">
      <c r="B52" s="12" t="s">
        <v>21</v>
      </c>
      <c r="C52" s="23"/>
      <c r="D52" s="22"/>
      <c r="E52" s="13"/>
      <c r="F52" s="13"/>
    </row>
    <row r="53" spans="2:7" x14ac:dyDescent="0.25">
      <c r="B53" s="21" t="s">
        <v>26</v>
      </c>
      <c r="C53" s="38">
        <f t="shared" ref="C53:D53" si="13">C36</f>
        <v>0</v>
      </c>
      <c r="D53" s="38">
        <f t="shared" si="13"/>
        <v>0</v>
      </c>
      <c r="E53" s="38">
        <f>E36</f>
        <v>0</v>
      </c>
      <c r="F53" s="38">
        <f t="shared" ref="F53" si="14">F36</f>
        <v>0</v>
      </c>
    </row>
    <row r="54" spans="2:7" x14ac:dyDescent="0.25">
      <c r="B54" s="21" t="s">
        <v>27</v>
      </c>
      <c r="C54" s="38">
        <f t="shared" ref="C54:D54" si="15">C37+C39</f>
        <v>0</v>
      </c>
      <c r="D54" s="38">
        <f t="shared" si="15"/>
        <v>0</v>
      </c>
      <c r="E54" s="38">
        <f>E37+E39</f>
        <v>0</v>
      </c>
      <c r="F54" s="38">
        <f t="shared" ref="F54" si="16">F37+F39</f>
        <v>0</v>
      </c>
    </row>
    <row r="55" spans="2:7" s="51" customFormat="1" x14ac:dyDescent="0.25">
      <c r="B55" s="49"/>
      <c r="C55" s="61"/>
      <c r="D55" s="61"/>
      <c r="E55" s="62"/>
      <c r="F55" s="62"/>
    </row>
    <row r="56" spans="2:7" s="51" customFormat="1" x14ac:dyDescent="0.25">
      <c r="B56" s="49" t="s">
        <v>22</v>
      </c>
      <c r="C56" s="50">
        <f>(C44+C45)-C32</f>
        <v>3.637978807091713E-12</v>
      </c>
      <c r="D56" s="50">
        <f t="shared" ref="D56" si="17">(D44+D45)-D32</f>
        <v>0</v>
      </c>
      <c r="E56" s="50">
        <f>(E44+E45)-E32</f>
        <v>0</v>
      </c>
      <c r="F56" s="50">
        <f t="shared" ref="F56" si="18">(F44+F45)-F32</f>
        <v>0</v>
      </c>
    </row>
    <row r="57" spans="2:7" s="51" customFormat="1" x14ac:dyDescent="0.25">
      <c r="B57" s="49" t="s">
        <v>23</v>
      </c>
      <c r="C57" s="50">
        <f>(C48+C49)-C32</f>
        <v>3.637978807091713E-12</v>
      </c>
      <c r="D57" s="50">
        <f t="shared" ref="D57" si="19">(D48+D49)-D32</f>
        <v>0</v>
      </c>
      <c r="E57" s="50">
        <f>(E48+E49)-E32</f>
        <v>0</v>
      </c>
      <c r="F57" s="50">
        <f t="shared" ref="F57" si="20">(F48+F49)-F32</f>
        <v>0</v>
      </c>
    </row>
    <row r="58" spans="2:7" s="58" customFormat="1" x14ac:dyDescent="0.25">
      <c r="B58" s="24"/>
      <c r="C58" s="27"/>
      <c r="D58" s="27"/>
      <c r="E58" s="28"/>
      <c r="F58" s="28"/>
    </row>
    <row r="59" spans="2:7" s="58" customFormat="1" x14ac:dyDescent="0.25">
      <c r="B59" s="39" t="s">
        <v>29</v>
      </c>
      <c r="C59" s="28"/>
      <c r="D59" s="28"/>
      <c r="E59" s="28"/>
      <c r="F59" s="28"/>
    </row>
    <row r="60" spans="2:7" x14ac:dyDescent="0.25">
      <c r="B60" s="39" t="s">
        <v>37</v>
      </c>
    </row>
    <row r="61" spans="2:7" ht="14.45" customHeight="1" x14ac:dyDescent="0.25">
      <c r="B61" s="53" t="s">
        <v>51</v>
      </c>
      <c r="C61" s="53"/>
      <c r="D61" s="53"/>
      <c r="E61" s="53"/>
      <c r="F61" s="53"/>
    </row>
    <row r="62" spans="2:7" s="51" customFormat="1" x14ac:dyDescent="0.25">
      <c r="B62" s="54" t="s">
        <v>38</v>
      </c>
      <c r="C62" s="54"/>
      <c r="D62" s="54"/>
      <c r="E62" s="54"/>
      <c r="F62" s="54"/>
    </row>
    <row r="63" spans="2:7" x14ac:dyDescent="0.25">
      <c r="B63" s="30"/>
      <c r="C63" s="29"/>
      <c r="D63" s="29"/>
      <c r="E63" s="29"/>
      <c r="F63" s="29"/>
    </row>
    <row r="64" spans="2:7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2">
    <mergeCell ref="B61:F61"/>
    <mergeCell ref="B62:F62"/>
  </mergeCells>
  <pageMargins left="0.7" right="0.7" top="0.75" bottom="0.75" header="0.3" footer="0.3"/>
  <ignoredErrors>
    <ignoredError sqref="C53:F54" unlockedFormula="1"/>
    <ignoredError sqref="C38:F3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opLeftCell="B7" zoomScaleNormal="100" workbookViewId="0">
      <selection activeCell="C7" sqref="C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1:12" x14ac:dyDescent="0.25">
      <c r="B1" s="2"/>
      <c r="C1" s="3"/>
      <c r="D1" s="3"/>
      <c r="E1" s="4" t="s">
        <v>0</v>
      </c>
      <c r="F1" s="5" t="s">
        <v>30</v>
      </c>
    </row>
    <row r="2" spans="1:12" x14ac:dyDescent="0.25">
      <c r="B2" s="7" t="s">
        <v>42</v>
      </c>
      <c r="C2" s="3"/>
      <c r="D2" s="3"/>
      <c r="E2" s="4" t="s">
        <v>1</v>
      </c>
      <c r="F2" s="5" t="str">
        <f>'1. General Govt'!F2</f>
        <v>Q2 2020</v>
      </c>
    </row>
    <row r="3" spans="1:12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1:12" x14ac:dyDescent="0.25">
      <c r="B4" s="8"/>
      <c r="C4" s="9" t="s">
        <v>39</v>
      </c>
      <c r="D4" s="9" t="s">
        <v>41</v>
      </c>
      <c r="E4" s="9" t="s">
        <v>48</v>
      </c>
      <c r="F4" s="9" t="s">
        <v>57</v>
      </c>
      <c r="G4" s="34"/>
    </row>
    <row r="5" spans="1:12" x14ac:dyDescent="0.25">
      <c r="B5" s="10" t="s">
        <v>43</v>
      </c>
      <c r="C5" s="11"/>
      <c r="D5" s="11"/>
      <c r="E5" s="11"/>
      <c r="F5" s="11"/>
    </row>
    <row r="6" spans="1:12" x14ac:dyDescent="0.25">
      <c r="B6" s="12" t="s">
        <v>3</v>
      </c>
      <c r="C6" s="13"/>
      <c r="D6" s="13"/>
      <c r="E6" s="13"/>
      <c r="F6" s="13"/>
    </row>
    <row r="7" spans="1:12" x14ac:dyDescent="0.25">
      <c r="B7" s="14" t="s">
        <v>4</v>
      </c>
      <c r="C7" s="15">
        <f>SUM(C8:C9)+SUM(C11:C13)</f>
        <v>12138.840319485143</v>
      </c>
      <c r="D7" s="15">
        <f t="shared" ref="D7:F7" si="0">SUM(D8:D9)+SUM(D11:D13)</f>
        <v>9933.9882919484426</v>
      </c>
      <c r="E7" s="15">
        <f t="shared" si="0"/>
        <v>8913.5414473146047</v>
      </c>
      <c r="F7" s="15">
        <f t="shared" si="0"/>
        <v>10552.959104257539</v>
      </c>
      <c r="G7" s="35"/>
      <c r="H7" s="35"/>
      <c r="I7" s="35"/>
      <c r="J7" s="35"/>
    </row>
    <row r="8" spans="1:12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35"/>
      <c r="H8" s="35"/>
      <c r="I8" s="35"/>
      <c r="J8" s="35"/>
      <c r="K8" s="35"/>
      <c r="L8" s="35"/>
    </row>
    <row r="9" spans="1:12" x14ac:dyDescent="0.25">
      <c r="A9" s="48"/>
      <c r="B9" s="47" t="s">
        <v>6</v>
      </c>
      <c r="C9" s="43">
        <v>0</v>
      </c>
      <c r="D9" s="1">
        <v>0</v>
      </c>
      <c r="E9" s="1">
        <v>0</v>
      </c>
      <c r="F9" s="1">
        <v>0</v>
      </c>
      <c r="G9" s="35"/>
      <c r="H9" s="35"/>
      <c r="I9" s="35"/>
      <c r="J9" s="35"/>
      <c r="K9" s="35"/>
      <c r="L9" s="35"/>
    </row>
    <row r="10" spans="1:12" x14ac:dyDescent="0.25">
      <c r="A10" s="48"/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1:12" x14ac:dyDescent="0.25">
      <c r="A11" s="48"/>
      <c r="B11" s="16" t="s">
        <v>7</v>
      </c>
      <c r="C11" s="1">
        <v>8840.4438109735438</v>
      </c>
      <c r="D11" s="1">
        <v>6875.572048401842</v>
      </c>
      <c r="E11" s="1">
        <v>5951.411715184604</v>
      </c>
      <c r="F11" s="1">
        <v>8053.99809178954</v>
      </c>
      <c r="G11" s="35"/>
      <c r="H11" s="35"/>
      <c r="I11" s="35"/>
      <c r="J11" s="35"/>
      <c r="K11" s="35"/>
      <c r="L11" s="35"/>
    </row>
    <row r="12" spans="1:12" x14ac:dyDescent="0.25">
      <c r="A12" s="48"/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1:12" x14ac:dyDescent="0.25">
      <c r="A13" s="48"/>
      <c r="B13" s="16" t="s">
        <v>9</v>
      </c>
      <c r="C13" s="1">
        <v>3298.3965085115992</v>
      </c>
      <c r="D13" s="1">
        <v>3058.4162435466001</v>
      </c>
      <c r="E13" s="1">
        <v>2962.1297321300012</v>
      </c>
      <c r="F13" s="1">
        <v>2498.9610124679994</v>
      </c>
      <c r="G13" s="35"/>
      <c r="H13" s="35"/>
      <c r="I13" s="35"/>
      <c r="J13" s="35"/>
      <c r="K13" s="35"/>
      <c r="L13" s="35"/>
    </row>
    <row r="14" spans="1:12" x14ac:dyDescent="0.25">
      <c r="A14" s="48"/>
      <c r="B14" s="14" t="s">
        <v>10</v>
      </c>
      <c r="C14" s="15">
        <f>C15+C24</f>
        <v>58922.241463729246</v>
      </c>
      <c r="D14" s="15">
        <f t="shared" ref="D14:F14" si="1">D15+D24</f>
        <v>62342.861339061048</v>
      </c>
      <c r="E14" s="15">
        <f t="shared" si="1"/>
        <v>60945.63046361904</v>
      </c>
      <c r="F14" s="15">
        <f t="shared" si="1"/>
        <v>69292.591729311665</v>
      </c>
      <c r="G14" s="35"/>
      <c r="H14" s="35"/>
      <c r="I14" s="35"/>
      <c r="J14" s="35"/>
      <c r="K14" s="35"/>
    </row>
    <row r="15" spans="1:12" x14ac:dyDescent="0.25">
      <c r="A15" s="48"/>
      <c r="B15" s="14" t="s">
        <v>11</v>
      </c>
      <c r="C15" s="15">
        <f>SUM(C16:C17)+C20+SUM(C22:C23)</f>
        <v>5706.4216150656357</v>
      </c>
      <c r="D15" s="15">
        <f t="shared" ref="D15:F15" si="2">SUM(D16:D17)+D20+SUM(D22:D23)</f>
        <v>6049.3009292260194</v>
      </c>
      <c r="E15" s="15">
        <f t="shared" si="2"/>
        <v>5511.514503436566</v>
      </c>
      <c r="F15" s="15">
        <f t="shared" si="2"/>
        <v>5959.6801107440069</v>
      </c>
      <c r="G15" s="35"/>
      <c r="H15" s="35"/>
      <c r="I15" s="35"/>
      <c r="J15" s="35"/>
      <c r="K15" s="35"/>
    </row>
    <row r="16" spans="1:12" x14ac:dyDescent="0.25">
      <c r="A16" s="48"/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35"/>
      <c r="H16" s="35"/>
      <c r="I16" s="35"/>
      <c r="J16" s="35"/>
      <c r="K16" s="35"/>
    </row>
    <row r="17" spans="1:10" x14ac:dyDescent="0.25">
      <c r="A17" s="48"/>
      <c r="B17" s="47" t="s">
        <v>6</v>
      </c>
      <c r="C17" s="43">
        <v>0</v>
      </c>
      <c r="D17" s="1">
        <v>243.86725995719999</v>
      </c>
      <c r="E17" s="1">
        <v>503.32971731859999</v>
      </c>
      <c r="F17" s="1">
        <v>967.37535617409981</v>
      </c>
      <c r="G17" s="35"/>
      <c r="H17" s="35"/>
      <c r="I17" s="35"/>
      <c r="J17" s="35"/>
    </row>
    <row r="18" spans="1:10" x14ac:dyDescent="0.25">
      <c r="A18" s="48"/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1:10" x14ac:dyDescent="0.25">
      <c r="A19" s="48"/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1:10" x14ac:dyDescent="0.25">
      <c r="A20" s="48"/>
      <c r="B20" s="16" t="s">
        <v>7</v>
      </c>
      <c r="C20" s="1">
        <v>5706.4216150656357</v>
      </c>
      <c r="D20" s="1">
        <v>5805.3846628310193</v>
      </c>
      <c r="E20" s="1">
        <v>5008.1277865938655</v>
      </c>
      <c r="F20" s="1">
        <v>4992.3047545699073</v>
      </c>
      <c r="G20" s="35"/>
      <c r="H20" s="35"/>
      <c r="I20" s="35"/>
      <c r="J20" s="35"/>
    </row>
    <row r="21" spans="1:10" x14ac:dyDescent="0.25">
      <c r="A21" s="48"/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1:10" x14ac:dyDescent="0.25">
      <c r="A22" s="48"/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1:10" x14ac:dyDescent="0.25">
      <c r="A23" s="48"/>
      <c r="B23" s="16" t="s">
        <v>9</v>
      </c>
      <c r="C23" s="1">
        <v>0</v>
      </c>
      <c r="D23" s="1">
        <v>4.9006437799999997E-2</v>
      </c>
      <c r="E23" s="1">
        <v>5.6999524099999997E-2</v>
      </c>
      <c r="F23" s="1">
        <v>0</v>
      </c>
      <c r="G23" s="35"/>
      <c r="H23" s="35"/>
      <c r="I23" s="35"/>
      <c r="J23" s="35"/>
    </row>
    <row r="24" spans="1:10" x14ac:dyDescent="0.25">
      <c r="A24" s="48"/>
      <c r="B24" s="14" t="s">
        <v>12</v>
      </c>
      <c r="C24" s="15">
        <f>SUM(C25:C27)+SUM(C29:C31)</f>
        <v>53215.81984866361</v>
      </c>
      <c r="D24" s="15">
        <f t="shared" ref="D24:F24" si="3">SUM(D25:D27)+SUM(D29:D31)</f>
        <v>56293.56040983503</v>
      </c>
      <c r="E24" s="15">
        <f t="shared" si="3"/>
        <v>55434.115960182477</v>
      </c>
      <c r="F24" s="15">
        <f t="shared" si="3"/>
        <v>63332.911618567661</v>
      </c>
      <c r="G24" s="35"/>
      <c r="H24" s="35"/>
      <c r="I24" s="35"/>
      <c r="J24" s="35"/>
    </row>
    <row r="25" spans="1:10" x14ac:dyDescent="0.25">
      <c r="A25" s="48"/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35"/>
      <c r="H25" s="35"/>
      <c r="I25" s="35"/>
      <c r="J25" s="35"/>
    </row>
    <row r="26" spans="1:10" x14ac:dyDescent="0.25">
      <c r="A26" s="48"/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35"/>
      <c r="H26" s="35"/>
      <c r="I26" s="35"/>
      <c r="J26" s="35"/>
    </row>
    <row r="27" spans="1:10" x14ac:dyDescent="0.25">
      <c r="A27" s="48"/>
      <c r="B27" s="47" t="s">
        <v>6</v>
      </c>
      <c r="C27" s="43">
        <v>27423.896456089107</v>
      </c>
      <c r="D27" s="1">
        <v>28764.633747169573</v>
      </c>
      <c r="E27" s="1">
        <v>30713.982029051258</v>
      </c>
      <c r="F27" s="1">
        <v>34946.037801301187</v>
      </c>
      <c r="G27" s="35"/>
      <c r="H27" s="35"/>
      <c r="I27" s="35"/>
      <c r="J27" s="35"/>
    </row>
    <row r="28" spans="1:10" x14ac:dyDescent="0.25">
      <c r="A28" s="48"/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1:10" x14ac:dyDescent="0.25">
      <c r="A29" s="48"/>
      <c r="B29" s="16" t="s">
        <v>7</v>
      </c>
      <c r="C29" s="1">
        <v>25791.776118954498</v>
      </c>
      <c r="D29" s="1">
        <v>27528.779389045452</v>
      </c>
      <c r="E29" s="1">
        <v>24719.986657511221</v>
      </c>
      <c r="F29" s="1">
        <v>28386.873817266474</v>
      </c>
      <c r="G29" s="35"/>
      <c r="H29" s="35"/>
      <c r="I29" s="35"/>
      <c r="J29" s="35"/>
    </row>
    <row r="30" spans="1:10" x14ac:dyDescent="0.25">
      <c r="A30" s="48"/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1:10" x14ac:dyDescent="0.25">
      <c r="A31" s="48"/>
      <c r="B31" s="16" t="s">
        <v>9</v>
      </c>
      <c r="C31" s="1">
        <v>0.14727361999999999</v>
      </c>
      <c r="D31" s="1">
        <v>0.14727361999999999</v>
      </c>
      <c r="E31" s="1">
        <v>0.14727361999999999</v>
      </c>
      <c r="F31" s="1">
        <v>0</v>
      </c>
      <c r="G31" s="35"/>
      <c r="H31" s="35"/>
      <c r="I31" s="35"/>
      <c r="J31" s="35"/>
    </row>
    <row r="32" spans="1:10" x14ac:dyDescent="0.25">
      <c r="A32" s="48"/>
      <c r="B32" s="14" t="s">
        <v>14</v>
      </c>
      <c r="C32" s="17">
        <f>SUM(C33:C35)+C38+SUM(C40:C41)</f>
        <v>71061.08178321438</v>
      </c>
      <c r="D32" s="17">
        <f t="shared" ref="D32:F32" si="4">SUM(D33:D35)+D38+SUM(D40:D41)</f>
        <v>72276.849631009492</v>
      </c>
      <c r="E32" s="17">
        <f t="shared" si="4"/>
        <v>69859.171910933641</v>
      </c>
      <c r="F32" s="17">
        <f t="shared" si="4"/>
        <v>79845.550833569214</v>
      </c>
      <c r="G32" s="35"/>
      <c r="H32" s="35"/>
      <c r="I32" s="35"/>
      <c r="J32" s="35"/>
    </row>
    <row r="33" spans="1:12" x14ac:dyDescent="0.25">
      <c r="A33" s="48"/>
      <c r="B33" s="16" t="s">
        <v>13</v>
      </c>
      <c r="C33" s="32">
        <f>C25</f>
        <v>0</v>
      </c>
      <c r="D33" s="32">
        <f t="shared" ref="D33:F33" si="5">D25</f>
        <v>0</v>
      </c>
      <c r="E33" s="32">
        <f t="shared" si="5"/>
        <v>0</v>
      </c>
      <c r="F33" s="32">
        <f t="shared" si="5"/>
        <v>0</v>
      </c>
      <c r="G33" s="35"/>
      <c r="H33" s="35"/>
      <c r="I33" s="35"/>
      <c r="J33" s="35"/>
    </row>
    <row r="34" spans="1:12" x14ac:dyDescent="0.25">
      <c r="A34" s="48"/>
      <c r="B34" s="16" t="s">
        <v>5</v>
      </c>
      <c r="C34" s="32">
        <f>C8+C16+C26</f>
        <v>0</v>
      </c>
      <c r="D34" s="32">
        <f t="shared" ref="D34:F36" si="6">D8+D16+D26</f>
        <v>0</v>
      </c>
      <c r="E34" s="32">
        <f t="shared" si="6"/>
        <v>0</v>
      </c>
      <c r="F34" s="32">
        <f t="shared" si="6"/>
        <v>0</v>
      </c>
      <c r="G34" s="35"/>
      <c r="H34" s="35"/>
      <c r="I34" s="35"/>
      <c r="J34" s="35"/>
    </row>
    <row r="35" spans="1:12" x14ac:dyDescent="0.25">
      <c r="A35" s="48"/>
      <c r="B35" s="47" t="s">
        <v>6</v>
      </c>
      <c r="C35" s="32">
        <f>C9+C17+C27</f>
        <v>27423.896456089107</v>
      </c>
      <c r="D35" s="32">
        <f t="shared" si="6"/>
        <v>29008.501007126772</v>
      </c>
      <c r="E35" s="32">
        <f t="shared" si="6"/>
        <v>31217.311746369858</v>
      </c>
      <c r="F35" s="32">
        <f t="shared" si="6"/>
        <v>35913.41315747529</v>
      </c>
      <c r="G35" s="35"/>
      <c r="H35" s="35"/>
      <c r="I35" s="35"/>
      <c r="J35" s="35"/>
    </row>
    <row r="36" spans="1:12" x14ac:dyDescent="0.25">
      <c r="B36" s="41" t="s">
        <v>33</v>
      </c>
      <c r="C36" s="37">
        <f>C10+C18+C28</f>
        <v>0</v>
      </c>
      <c r="D36" s="37">
        <f t="shared" si="6"/>
        <v>0</v>
      </c>
      <c r="E36" s="37">
        <f t="shared" si="6"/>
        <v>0</v>
      </c>
      <c r="F36" s="37">
        <f t="shared" si="6"/>
        <v>0</v>
      </c>
      <c r="G36" s="35"/>
      <c r="H36" s="35"/>
      <c r="I36" s="35"/>
      <c r="J36" s="35"/>
    </row>
    <row r="37" spans="1:12" x14ac:dyDescent="0.25">
      <c r="B37" s="41" t="s">
        <v>34</v>
      </c>
      <c r="C37" s="37">
        <f>C19</f>
        <v>0</v>
      </c>
      <c r="D37" s="37">
        <f t="shared" ref="D37:F37" si="7">D19</f>
        <v>0</v>
      </c>
      <c r="E37" s="37">
        <f t="shared" si="7"/>
        <v>0</v>
      </c>
      <c r="F37" s="37">
        <f t="shared" si="7"/>
        <v>0</v>
      </c>
      <c r="G37" s="35"/>
      <c r="H37" s="35"/>
      <c r="I37" s="35"/>
      <c r="J37" s="35"/>
    </row>
    <row r="38" spans="1:12" x14ac:dyDescent="0.25">
      <c r="B38" s="16" t="s">
        <v>7</v>
      </c>
      <c r="C38" s="32">
        <f>C11+C20+C29</f>
        <v>40338.641544993676</v>
      </c>
      <c r="D38" s="32">
        <f t="shared" ref="D38:F38" si="8">D11+D20+D29</f>
        <v>40209.736100278315</v>
      </c>
      <c r="E38" s="32">
        <f t="shared" si="8"/>
        <v>35679.526159289686</v>
      </c>
      <c r="F38" s="32">
        <f t="shared" si="8"/>
        <v>41433.17666362592</v>
      </c>
      <c r="G38" s="35"/>
      <c r="H38" s="35"/>
      <c r="I38" s="35"/>
      <c r="J38" s="35"/>
    </row>
    <row r="39" spans="1:12" x14ac:dyDescent="0.25">
      <c r="B39" s="41" t="s">
        <v>34</v>
      </c>
      <c r="C39" s="37">
        <f>C21</f>
        <v>0</v>
      </c>
      <c r="D39" s="37">
        <f t="shared" ref="D39:F39" si="9">D21</f>
        <v>0</v>
      </c>
      <c r="E39" s="37">
        <f t="shared" si="9"/>
        <v>0</v>
      </c>
      <c r="F39" s="37">
        <f t="shared" si="9"/>
        <v>0</v>
      </c>
      <c r="G39" s="35"/>
      <c r="H39" s="35"/>
      <c r="I39" s="35"/>
      <c r="J39" s="35"/>
    </row>
    <row r="40" spans="1:12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  <c r="G40" s="35"/>
      <c r="H40" s="35"/>
      <c r="I40" s="35"/>
      <c r="J40" s="35"/>
    </row>
    <row r="41" spans="1:12" x14ac:dyDescent="0.25">
      <c r="B41" s="16" t="s">
        <v>9</v>
      </c>
      <c r="C41" s="32">
        <f>C13+C23+C31</f>
        <v>3298.5437821315991</v>
      </c>
      <c r="D41" s="32">
        <f t="shared" si="10"/>
        <v>3058.6125236043999</v>
      </c>
      <c r="E41" s="32">
        <f t="shared" si="10"/>
        <v>2962.3340052741009</v>
      </c>
      <c r="F41" s="32">
        <f t="shared" si="10"/>
        <v>2498.9610124679994</v>
      </c>
      <c r="G41" s="35"/>
      <c r="H41" s="35"/>
      <c r="I41" s="35"/>
      <c r="J41" s="35"/>
    </row>
    <row r="42" spans="1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1:12" x14ac:dyDescent="0.25">
      <c r="B43" s="19" t="s">
        <v>15</v>
      </c>
      <c r="C43" s="18">
        <f>C44+C45</f>
        <v>71061.081783214395</v>
      </c>
      <c r="D43" s="18">
        <f t="shared" ref="D43:F43" si="11">D44+D45</f>
        <v>72276.849631009478</v>
      </c>
      <c r="E43" s="18">
        <f t="shared" si="11"/>
        <v>69859.171910933655</v>
      </c>
      <c r="F43" s="18">
        <f t="shared" si="11"/>
        <v>79845.550833569199</v>
      </c>
      <c r="G43" s="35"/>
      <c r="H43" s="35"/>
      <c r="I43" s="35"/>
      <c r="J43" s="35"/>
    </row>
    <row r="44" spans="1:12" x14ac:dyDescent="0.25">
      <c r="B44" s="16" t="s">
        <v>16</v>
      </c>
      <c r="C44" s="33">
        <v>27293.842841876485</v>
      </c>
      <c r="D44" s="33">
        <v>27429.178357606936</v>
      </c>
      <c r="E44" s="33">
        <v>22591.8427650208</v>
      </c>
      <c r="F44" s="33">
        <v>27657.966281795951</v>
      </c>
      <c r="G44" s="35"/>
      <c r="H44" s="35"/>
      <c r="I44" s="35"/>
      <c r="J44" s="35"/>
    </row>
    <row r="45" spans="1:12" x14ac:dyDescent="0.25">
      <c r="B45" s="16" t="s">
        <v>17</v>
      </c>
      <c r="C45" s="33">
        <v>43767.238941337913</v>
      </c>
      <c r="D45" s="33">
        <v>44847.671273402535</v>
      </c>
      <c r="E45" s="33">
        <v>47267.329145912852</v>
      </c>
      <c r="F45" s="33">
        <v>52187.584551773252</v>
      </c>
      <c r="G45" s="35"/>
      <c r="H45" s="35"/>
      <c r="I45" s="35"/>
      <c r="J45" s="35"/>
      <c r="K45" s="35"/>
      <c r="L45" s="35"/>
    </row>
    <row r="46" spans="1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1:12" x14ac:dyDescent="0.25">
      <c r="B47" s="12" t="s">
        <v>18</v>
      </c>
      <c r="C47" s="18">
        <f>C48+C49</f>
        <v>71061.081783214395</v>
      </c>
      <c r="D47" s="18">
        <f t="shared" ref="D47:F47" si="12">D48+D49</f>
        <v>72276.849631009478</v>
      </c>
      <c r="E47" s="18">
        <f t="shared" si="12"/>
        <v>69859.171910933641</v>
      </c>
      <c r="F47" s="18">
        <f t="shared" si="12"/>
        <v>79845.550833569199</v>
      </c>
      <c r="G47" s="35"/>
      <c r="H47" s="35"/>
      <c r="I47" s="35"/>
      <c r="J47" s="35"/>
    </row>
    <row r="48" spans="1:12" x14ac:dyDescent="0.25">
      <c r="B48" s="16" t="s">
        <v>19</v>
      </c>
      <c r="C48" s="33">
        <v>32303.395212431777</v>
      </c>
      <c r="D48" s="33">
        <v>31824.912925599812</v>
      </c>
      <c r="E48" s="33">
        <v>27177.724230846692</v>
      </c>
      <c r="F48" s="33">
        <v>32846.579026561318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38757.686570782615</v>
      </c>
      <c r="D49" s="33">
        <v>40451.936705409658</v>
      </c>
      <c r="E49" s="33">
        <v>42681.447680086952</v>
      </c>
      <c r="F49" s="33">
        <v>46998.971807007882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51" customFormat="1" x14ac:dyDescent="0.25">
      <c r="B56" s="49" t="s">
        <v>22</v>
      </c>
      <c r="C56" s="50">
        <f>C32-(C43)</f>
        <v>0</v>
      </c>
      <c r="D56" s="50">
        <f t="shared" ref="D56:F56" si="13">D32-(D43)</f>
        <v>0</v>
      </c>
      <c r="E56" s="50">
        <f t="shared" si="13"/>
        <v>0</v>
      </c>
      <c r="F56" s="50">
        <f t="shared" si="13"/>
        <v>0</v>
      </c>
      <c r="I56" s="52"/>
      <c r="J56" s="52"/>
    </row>
    <row r="57" spans="2:11" s="51" customFormat="1" x14ac:dyDescent="0.25">
      <c r="B57" s="49" t="s">
        <v>23</v>
      </c>
      <c r="C57" s="50">
        <f>C32-C47</f>
        <v>0</v>
      </c>
      <c r="D57" s="50">
        <f t="shared" ref="D57:F57" si="14">D32-D47</f>
        <v>0</v>
      </c>
      <c r="E57" s="50">
        <f t="shared" si="14"/>
        <v>0</v>
      </c>
      <c r="F57" s="50">
        <f t="shared" si="14"/>
        <v>0</v>
      </c>
      <c r="I57" s="52"/>
      <c r="J57" s="52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44</v>
      </c>
    </row>
    <row r="60" spans="2:11" ht="33" customHeight="1" x14ac:dyDescent="0.25">
      <c r="B60" s="55" t="s">
        <v>52</v>
      </c>
      <c r="C60" s="56"/>
      <c r="D60" s="56"/>
      <c r="E60" s="56"/>
      <c r="F60" s="56"/>
    </row>
    <row r="61" spans="2:11" x14ac:dyDescent="0.25">
      <c r="B61" s="53"/>
      <c r="C61" s="53"/>
      <c r="D61" s="53"/>
      <c r="E61" s="53"/>
      <c r="F61" s="53"/>
    </row>
    <row r="62" spans="2:11" x14ac:dyDescent="0.25">
      <c r="B62" s="53"/>
      <c r="C62" s="53"/>
      <c r="D62" s="53"/>
      <c r="E62" s="53"/>
      <c r="F62" s="53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scale="78" orientation="landscape" r:id="rId1"/>
  <ignoredErrors>
    <ignoredError sqref="C38:F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5"/>
  <sheetViews>
    <sheetView zoomScaleNormal="100" workbookViewId="0">
      <selection activeCell="C7" sqref="C7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3" width="16" style="28" customWidth="1"/>
    <col min="4" max="6" width="20.42578125" style="28" customWidth="1"/>
    <col min="7" max="7" width="13.28515625" style="6" bestFit="1" customWidth="1"/>
    <col min="8" max="8" width="13.7109375" style="6" bestFit="1" customWidth="1"/>
    <col min="9" max="9" width="11.28515625" style="34" bestFit="1" customWidth="1"/>
    <col min="10" max="10" width="11.7109375" style="34" bestFit="1" customWidth="1"/>
    <col min="11" max="12" width="13.28515625" style="6" bestFit="1" customWidth="1"/>
    <col min="13" max="16384" width="9.140625" style="6"/>
  </cols>
  <sheetData>
    <row r="1" spans="2:12" x14ac:dyDescent="0.25">
      <c r="B1" s="2"/>
      <c r="C1" s="3"/>
      <c r="D1" s="3"/>
      <c r="E1" s="4" t="s">
        <v>0</v>
      </c>
      <c r="F1" s="5" t="s">
        <v>30</v>
      </c>
    </row>
    <row r="2" spans="2:12" x14ac:dyDescent="0.25">
      <c r="B2" s="7" t="s">
        <v>45</v>
      </c>
      <c r="C2" s="3"/>
      <c r="D2" s="3"/>
      <c r="E2" s="4" t="s">
        <v>1</v>
      </c>
      <c r="F2" s="5" t="str">
        <f>'1. General Govt'!F2</f>
        <v>Q2 2020</v>
      </c>
    </row>
    <row r="3" spans="2:12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2" x14ac:dyDescent="0.25">
      <c r="B4" s="8"/>
      <c r="C4" s="9" t="s">
        <v>39</v>
      </c>
      <c r="D4" s="9" t="s">
        <v>41</v>
      </c>
      <c r="E4" s="9" t="s">
        <v>48</v>
      </c>
      <c r="F4" s="9" t="s">
        <v>57</v>
      </c>
      <c r="G4" s="34"/>
    </row>
    <row r="5" spans="2:12" x14ac:dyDescent="0.25">
      <c r="B5" s="10" t="s">
        <v>46</v>
      </c>
      <c r="C5" s="11"/>
      <c r="D5" s="11"/>
      <c r="E5" s="11"/>
      <c r="F5" s="11"/>
    </row>
    <row r="6" spans="2:12" x14ac:dyDescent="0.25">
      <c r="B6" s="12" t="s">
        <v>3</v>
      </c>
      <c r="C6" s="13"/>
      <c r="D6" s="13"/>
      <c r="E6" s="13"/>
      <c r="F6" s="13"/>
    </row>
    <row r="7" spans="2:12" x14ac:dyDescent="0.25">
      <c r="B7" s="14" t="s">
        <v>4</v>
      </c>
      <c r="C7" s="15">
        <f>SUM(C8:C9)+SUM(C11:C13)</f>
        <v>267528.62236913515</v>
      </c>
      <c r="D7" s="15">
        <f t="shared" ref="D7:F7" si="0">SUM(D8:D9)+SUM(D11:D13)</f>
        <v>279216.82077605749</v>
      </c>
      <c r="E7" s="15">
        <f t="shared" si="0"/>
        <v>238905.18412518178</v>
      </c>
      <c r="F7" s="15">
        <f t="shared" si="0"/>
        <v>291037.62315509742</v>
      </c>
      <c r="G7" s="35"/>
      <c r="H7" s="35"/>
      <c r="I7" s="35"/>
      <c r="J7" s="35"/>
    </row>
    <row r="8" spans="2:12" x14ac:dyDescent="0.25">
      <c r="B8" s="16" t="s">
        <v>5</v>
      </c>
      <c r="C8" s="1">
        <v>236841.94267424612</v>
      </c>
      <c r="D8" s="1">
        <v>245662.11119489928</v>
      </c>
      <c r="E8" s="1">
        <v>209428.31896008409</v>
      </c>
      <c r="F8" s="1">
        <v>255032.44254275158</v>
      </c>
      <c r="G8" s="35"/>
      <c r="H8" s="35"/>
      <c r="I8" s="35"/>
      <c r="J8" s="35"/>
      <c r="K8" s="35"/>
      <c r="L8" s="35"/>
    </row>
    <row r="9" spans="2:12" x14ac:dyDescent="0.25">
      <c r="B9" s="16" t="s">
        <v>6</v>
      </c>
      <c r="C9" s="1">
        <v>11670.435397389438</v>
      </c>
      <c r="D9" s="1">
        <v>11828.024035707422</v>
      </c>
      <c r="E9" s="1">
        <v>6816.043205945407</v>
      </c>
      <c r="F9" s="1">
        <v>6127.1585018274609</v>
      </c>
      <c r="G9" s="35"/>
      <c r="H9" s="35"/>
      <c r="I9" s="35"/>
      <c r="J9" s="35"/>
      <c r="K9" s="35"/>
      <c r="L9" s="35"/>
    </row>
    <row r="10" spans="2:12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35"/>
      <c r="H10" s="35"/>
      <c r="I10" s="35"/>
      <c r="J10" s="35"/>
      <c r="K10" s="35"/>
      <c r="L10" s="35"/>
    </row>
    <row r="11" spans="2:12" x14ac:dyDescent="0.25">
      <c r="B11" s="16" t="s">
        <v>7</v>
      </c>
      <c r="C11" s="1">
        <v>13270.102243431546</v>
      </c>
      <c r="D11" s="1">
        <v>15043.61579524825</v>
      </c>
      <c r="E11" s="1">
        <v>16849.564744194839</v>
      </c>
      <c r="F11" s="1">
        <v>23846.097034946695</v>
      </c>
      <c r="G11" s="35"/>
      <c r="H11" s="35"/>
      <c r="I11" s="35"/>
      <c r="J11" s="35"/>
      <c r="K11" s="35"/>
      <c r="L11" s="35"/>
    </row>
    <row r="12" spans="2:12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35"/>
      <c r="H12" s="35"/>
      <c r="I12" s="35"/>
      <c r="J12" s="35"/>
      <c r="K12" s="35"/>
      <c r="L12" s="35"/>
    </row>
    <row r="13" spans="2:12" x14ac:dyDescent="0.25">
      <c r="B13" s="16" t="s">
        <v>9</v>
      </c>
      <c r="C13" s="1">
        <v>5746.1420540680383</v>
      </c>
      <c r="D13" s="1">
        <v>6683.0697502025396</v>
      </c>
      <c r="E13" s="1">
        <v>5811.2572149574507</v>
      </c>
      <c r="F13" s="1">
        <v>6031.9250755716766</v>
      </c>
      <c r="G13" s="35"/>
      <c r="H13" s="35"/>
      <c r="I13" s="35"/>
      <c r="J13" s="35"/>
      <c r="K13" s="35"/>
      <c r="L13" s="35"/>
    </row>
    <row r="14" spans="2:12" x14ac:dyDescent="0.25">
      <c r="B14" s="14" t="s">
        <v>10</v>
      </c>
      <c r="C14" s="15">
        <f>C15+C24</f>
        <v>25438.140724358294</v>
      </c>
      <c r="D14" s="15">
        <f t="shared" ref="D14:F14" si="1">D15+D24</f>
        <v>28076.223538891878</v>
      </c>
      <c r="E14" s="15">
        <f t="shared" si="1"/>
        <v>25367.718329791016</v>
      </c>
      <c r="F14" s="15">
        <f t="shared" si="1"/>
        <v>27880.91555663199</v>
      </c>
      <c r="G14" s="35"/>
      <c r="H14" s="35"/>
      <c r="I14" s="35"/>
      <c r="J14" s="35"/>
      <c r="K14" s="35"/>
    </row>
    <row r="15" spans="2:12" x14ac:dyDescent="0.25">
      <c r="B15" s="14" t="s">
        <v>11</v>
      </c>
      <c r="C15" s="15">
        <f>SUM(C16:C17)+C20+SUM(C22:C23)</f>
        <v>5344.2060592269272</v>
      </c>
      <c r="D15" s="15">
        <f t="shared" ref="D15:F15" si="2">SUM(D16:D17)+D20+SUM(D22:D23)</f>
        <v>7378.8835225366074</v>
      </c>
      <c r="E15" s="15">
        <f t="shared" si="2"/>
        <v>6555.2533733914006</v>
      </c>
      <c r="F15" s="15">
        <f t="shared" si="2"/>
        <v>6707.295323388279</v>
      </c>
      <c r="G15" s="35"/>
      <c r="H15" s="35"/>
      <c r="I15" s="35"/>
      <c r="J15" s="35"/>
      <c r="K15" s="35"/>
    </row>
    <row r="16" spans="2:12" x14ac:dyDescent="0.25">
      <c r="B16" s="16" t="s">
        <v>5</v>
      </c>
      <c r="C16" s="1">
        <v>1343.0443470467051</v>
      </c>
      <c r="D16" s="1">
        <v>2188.6958787503058</v>
      </c>
      <c r="E16" s="1">
        <v>2416.8414285011822</v>
      </c>
      <c r="F16" s="1">
        <v>2544.988638725702</v>
      </c>
      <c r="G16" s="35"/>
      <c r="H16" s="35"/>
      <c r="I16" s="35"/>
      <c r="J16" s="35"/>
      <c r="K16" s="35"/>
    </row>
    <row r="17" spans="2:10" x14ac:dyDescent="0.25">
      <c r="B17" s="16" t="s">
        <v>6</v>
      </c>
      <c r="C17" s="1">
        <v>874.30614629423633</v>
      </c>
      <c r="D17" s="1">
        <v>733.37288985527732</v>
      </c>
      <c r="E17" s="1">
        <v>802.97641147159925</v>
      </c>
      <c r="F17" s="1">
        <v>763.19443602603724</v>
      </c>
      <c r="G17" s="35"/>
      <c r="H17" s="35"/>
      <c r="I17" s="35"/>
      <c r="J17" s="35"/>
    </row>
    <row r="18" spans="2:10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35"/>
      <c r="H18" s="35"/>
      <c r="I18" s="35"/>
      <c r="J18" s="35"/>
    </row>
    <row r="19" spans="2:10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35"/>
      <c r="H19" s="35"/>
      <c r="I19" s="35"/>
      <c r="J19" s="35"/>
    </row>
    <row r="20" spans="2:10" x14ac:dyDescent="0.25">
      <c r="B20" s="16" t="s">
        <v>7</v>
      </c>
      <c r="C20" s="1">
        <v>3126.8469110477863</v>
      </c>
      <c r="D20" s="1">
        <v>4456.8147539310248</v>
      </c>
      <c r="E20" s="1">
        <v>3335.4202640542189</v>
      </c>
      <c r="F20" s="1">
        <v>3399.0998042044398</v>
      </c>
      <c r="G20" s="35"/>
      <c r="H20" s="35"/>
      <c r="I20" s="35"/>
      <c r="J20" s="35"/>
    </row>
    <row r="21" spans="2:10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35"/>
      <c r="H21" s="35"/>
      <c r="I21" s="35"/>
      <c r="J21" s="35"/>
    </row>
    <row r="22" spans="2:10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35"/>
      <c r="H22" s="35"/>
      <c r="I22" s="35"/>
      <c r="J22" s="35"/>
    </row>
    <row r="23" spans="2:10" x14ac:dyDescent="0.25">
      <c r="B23" s="16" t="s">
        <v>9</v>
      </c>
      <c r="C23" s="1">
        <v>8.6548382000000007E-3</v>
      </c>
      <c r="D23" s="1">
        <v>0</v>
      </c>
      <c r="E23" s="1">
        <v>1.5269364400000001E-2</v>
      </c>
      <c r="F23" s="1">
        <v>1.24444321E-2</v>
      </c>
      <c r="G23" s="35"/>
      <c r="H23" s="35"/>
      <c r="I23" s="35"/>
      <c r="J23" s="35"/>
    </row>
    <row r="24" spans="2:10" x14ac:dyDescent="0.25">
      <c r="B24" s="14" t="s">
        <v>12</v>
      </c>
      <c r="C24" s="15">
        <f>SUM(C25:C27)+SUM(C29:C31)</f>
        <v>20093.934665131368</v>
      </c>
      <c r="D24" s="15">
        <f t="shared" ref="D24:F24" si="3">SUM(D25:D27)+SUM(D29:D31)</f>
        <v>20697.340016355272</v>
      </c>
      <c r="E24" s="15">
        <f t="shared" si="3"/>
        <v>18812.464956399614</v>
      </c>
      <c r="F24" s="15">
        <f t="shared" si="3"/>
        <v>21173.62023324371</v>
      </c>
      <c r="G24" s="35"/>
      <c r="H24" s="35"/>
      <c r="I24" s="35"/>
      <c r="J24" s="35"/>
    </row>
    <row r="25" spans="2:10" x14ac:dyDescent="0.25">
      <c r="B25" s="16" t="s">
        <v>13</v>
      </c>
      <c r="C25" s="1">
        <v>2701.8135936200001</v>
      </c>
      <c r="D25" s="1">
        <v>2738.6100994000003</v>
      </c>
      <c r="E25" s="1">
        <v>2785.6848648700002</v>
      </c>
      <c r="F25" s="1">
        <v>2732.5498579200002</v>
      </c>
      <c r="G25" s="35"/>
      <c r="H25" s="35"/>
      <c r="I25" s="35"/>
      <c r="J25" s="35"/>
    </row>
    <row r="26" spans="2:10" x14ac:dyDescent="0.25">
      <c r="B26" s="16" t="s">
        <v>5</v>
      </c>
      <c r="C26" s="1">
        <v>2314.7124664659941</v>
      </c>
      <c r="D26" s="1">
        <v>2447.2426878972738</v>
      </c>
      <c r="E26" s="1">
        <v>1023.4088642045383</v>
      </c>
      <c r="F26" s="1">
        <v>1435.8346156330583</v>
      </c>
      <c r="G26" s="35"/>
      <c r="H26" s="35"/>
      <c r="I26" s="35"/>
      <c r="J26" s="35"/>
    </row>
    <row r="27" spans="2:10" x14ac:dyDescent="0.25">
      <c r="B27" s="16" t="s">
        <v>6</v>
      </c>
      <c r="C27" s="1">
        <v>6166.1234210793245</v>
      </c>
      <c r="D27" s="1">
        <v>6543.8349552935279</v>
      </c>
      <c r="E27" s="1">
        <v>6003.3496097116131</v>
      </c>
      <c r="F27" s="1">
        <v>7101.3037914313581</v>
      </c>
      <c r="G27" s="35"/>
      <c r="H27" s="35"/>
      <c r="I27" s="35"/>
      <c r="J27" s="35"/>
    </row>
    <row r="28" spans="2:10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35"/>
      <c r="H28" s="35"/>
      <c r="I28" s="35"/>
      <c r="J28" s="35"/>
    </row>
    <row r="29" spans="2:10" x14ac:dyDescent="0.25">
      <c r="B29" s="16" t="s">
        <v>7</v>
      </c>
      <c r="C29" s="1">
        <v>8909.4601567712489</v>
      </c>
      <c r="D29" s="1">
        <v>8965.8030393485715</v>
      </c>
      <c r="E29" s="1">
        <v>8998.4670269027629</v>
      </c>
      <c r="F29" s="1">
        <v>9902.1918249898936</v>
      </c>
      <c r="G29" s="35"/>
      <c r="H29" s="35"/>
      <c r="I29" s="35"/>
      <c r="J29" s="35"/>
    </row>
    <row r="30" spans="2:10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35"/>
      <c r="H30" s="35"/>
      <c r="I30" s="35"/>
      <c r="J30" s="35"/>
    </row>
    <row r="31" spans="2:10" x14ac:dyDescent="0.25">
      <c r="B31" s="16" t="s">
        <v>9</v>
      </c>
      <c r="C31" s="1">
        <v>1.8250271947999999</v>
      </c>
      <c r="D31" s="1">
        <v>1.8492344159</v>
      </c>
      <c r="E31" s="1">
        <v>1.5545907106999997</v>
      </c>
      <c r="F31" s="1">
        <v>1.7401432693999999</v>
      </c>
      <c r="G31" s="35"/>
      <c r="H31" s="35"/>
      <c r="I31" s="35"/>
      <c r="J31" s="35"/>
    </row>
    <row r="32" spans="2:10" x14ac:dyDescent="0.25">
      <c r="B32" s="14" t="s">
        <v>14</v>
      </c>
      <c r="C32" s="17">
        <f>SUM(C33:C35)+C38+SUM(C40:C41)</f>
        <v>292966.76309349341</v>
      </c>
      <c r="D32" s="17">
        <f t="shared" ref="D32:F32" si="4">SUM(D33:D35)+D38+SUM(D40:D41)</f>
        <v>307293.04431494931</v>
      </c>
      <c r="E32" s="17">
        <f t="shared" si="4"/>
        <v>264272.90245497285</v>
      </c>
      <c r="F32" s="17">
        <f t="shared" si="4"/>
        <v>318918.5387117294</v>
      </c>
      <c r="G32" s="35"/>
      <c r="H32" s="35"/>
      <c r="I32" s="35"/>
      <c r="J32" s="35"/>
    </row>
    <row r="33" spans="2:12" x14ac:dyDescent="0.25">
      <c r="B33" s="16" t="s">
        <v>13</v>
      </c>
      <c r="C33" s="32">
        <f>C25</f>
        <v>2701.8135936200001</v>
      </c>
      <c r="D33" s="32">
        <f t="shared" ref="D33:F33" si="5">D25</f>
        <v>2738.6100994000003</v>
      </c>
      <c r="E33" s="32">
        <f t="shared" si="5"/>
        <v>2785.6848648700002</v>
      </c>
      <c r="F33" s="32">
        <f t="shared" si="5"/>
        <v>2732.5498579200002</v>
      </c>
      <c r="G33" s="35"/>
      <c r="H33" s="35"/>
      <c r="I33" s="35"/>
      <c r="J33" s="35"/>
    </row>
    <row r="34" spans="2:12" x14ac:dyDescent="0.25">
      <c r="B34" s="16" t="s">
        <v>5</v>
      </c>
      <c r="C34" s="32">
        <f>C8+C16+C26</f>
        <v>240499.69948775883</v>
      </c>
      <c r="D34" s="32">
        <f t="shared" ref="D34:F36" si="6">D8+D16+D26</f>
        <v>250298.04976154683</v>
      </c>
      <c r="E34" s="32">
        <f t="shared" si="6"/>
        <v>212868.56925278981</v>
      </c>
      <c r="F34" s="32">
        <f t="shared" si="6"/>
        <v>259013.26579711036</v>
      </c>
      <c r="G34" s="35"/>
      <c r="H34" s="35"/>
      <c r="I34" s="35"/>
      <c r="J34" s="35"/>
    </row>
    <row r="35" spans="2:12" x14ac:dyDescent="0.25">
      <c r="B35" s="16" t="s">
        <v>6</v>
      </c>
      <c r="C35" s="32">
        <f>C9+C17+C27</f>
        <v>18710.864964763001</v>
      </c>
      <c r="D35" s="32">
        <f t="shared" si="6"/>
        <v>19105.231880856227</v>
      </c>
      <c r="E35" s="32">
        <f t="shared" si="6"/>
        <v>13622.36922712862</v>
      </c>
      <c r="F35" s="32">
        <f t="shared" si="6"/>
        <v>13991.656729284856</v>
      </c>
      <c r="G35" s="35"/>
      <c r="H35" s="35"/>
      <c r="I35" s="35"/>
      <c r="J35" s="35"/>
    </row>
    <row r="36" spans="2:12" x14ac:dyDescent="0.25">
      <c r="B36" s="41" t="s">
        <v>33</v>
      </c>
      <c r="C36" s="37">
        <f>C10+C18+C28</f>
        <v>0</v>
      </c>
      <c r="D36" s="37">
        <f t="shared" si="6"/>
        <v>0</v>
      </c>
      <c r="E36" s="37">
        <f t="shared" si="6"/>
        <v>0</v>
      </c>
      <c r="F36" s="37">
        <f t="shared" si="6"/>
        <v>0</v>
      </c>
      <c r="G36" s="35"/>
      <c r="H36" s="35"/>
      <c r="I36" s="35"/>
      <c r="J36" s="35"/>
    </row>
    <row r="37" spans="2:12" x14ac:dyDescent="0.25">
      <c r="B37" s="41" t="s">
        <v>34</v>
      </c>
      <c r="C37" s="37">
        <f>C19</f>
        <v>0</v>
      </c>
      <c r="D37" s="37">
        <f t="shared" ref="D37:F37" si="7">D19</f>
        <v>0</v>
      </c>
      <c r="E37" s="37">
        <f t="shared" si="7"/>
        <v>0</v>
      </c>
      <c r="F37" s="37">
        <f t="shared" si="7"/>
        <v>0</v>
      </c>
      <c r="G37" s="35"/>
      <c r="H37" s="35"/>
      <c r="I37" s="35"/>
      <c r="J37" s="35"/>
    </row>
    <row r="38" spans="2:12" x14ac:dyDescent="0.25">
      <c r="B38" s="16" t="s">
        <v>7</v>
      </c>
      <c r="C38" s="32">
        <f>C11+C20+C29</f>
        <v>25306.40931125058</v>
      </c>
      <c r="D38" s="32">
        <f t="shared" ref="D38:F38" si="8">D11+D20+D29</f>
        <v>28466.233588527848</v>
      </c>
      <c r="E38" s="32">
        <f t="shared" si="8"/>
        <v>29183.452035151822</v>
      </c>
      <c r="F38" s="32">
        <f t="shared" si="8"/>
        <v>37147.388664141028</v>
      </c>
      <c r="G38" s="35"/>
      <c r="H38" s="35"/>
      <c r="I38" s="35"/>
      <c r="J38" s="35"/>
    </row>
    <row r="39" spans="2:12" x14ac:dyDescent="0.25">
      <c r="B39" s="41" t="s">
        <v>34</v>
      </c>
      <c r="C39" s="37">
        <f>C21</f>
        <v>0</v>
      </c>
      <c r="D39" s="37">
        <f t="shared" ref="D39:F39" si="9">D21</f>
        <v>0</v>
      </c>
      <c r="E39" s="37">
        <f t="shared" si="9"/>
        <v>0</v>
      </c>
      <c r="F39" s="37">
        <f t="shared" si="9"/>
        <v>0</v>
      </c>
      <c r="G39" s="35"/>
      <c r="H39" s="35"/>
      <c r="I39" s="35"/>
      <c r="J39" s="35"/>
    </row>
    <row r="40" spans="2:12" x14ac:dyDescent="0.25">
      <c r="B40" s="16" t="s">
        <v>8</v>
      </c>
      <c r="C40" s="32">
        <f>C12+C22+C30</f>
        <v>0</v>
      </c>
      <c r="D40" s="32">
        <f t="shared" ref="D40:F41" si="10">D12+D22+D30</f>
        <v>0</v>
      </c>
      <c r="E40" s="32">
        <f t="shared" si="10"/>
        <v>0</v>
      </c>
      <c r="F40" s="32">
        <f t="shared" si="10"/>
        <v>0</v>
      </c>
      <c r="G40" s="35"/>
      <c r="H40" s="35"/>
      <c r="I40" s="35"/>
      <c r="J40" s="35"/>
    </row>
    <row r="41" spans="2:12" x14ac:dyDescent="0.25">
      <c r="B41" s="16" t="s">
        <v>9</v>
      </c>
      <c r="C41" s="32">
        <f>C13+C23+C31</f>
        <v>5747.9757361010379</v>
      </c>
      <c r="D41" s="32">
        <f t="shared" si="10"/>
        <v>6684.9189846184399</v>
      </c>
      <c r="E41" s="32">
        <f t="shared" si="10"/>
        <v>5812.827075032551</v>
      </c>
      <c r="F41" s="32">
        <f t="shared" si="10"/>
        <v>6033.6776632731762</v>
      </c>
      <c r="G41" s="35"/>
      <c r="H41" s="35"/>
      <c r="I41" s="35"/>
      <c r="J41" s="35"/>
    </row>
    <row r="42" spans="2:12" x14ac:dyDescent="0.25">
      <c r="B42" s="16"/>
      <c r="C42" s="18"/>
      <c r="D42" s="18"/>
      <c r="E42" s="18"/>
      <c r="F42" s="18"/>
      <c r="G42" s="35"/>
      <c r="H42" s="35"/>
      <c r="I42" s="35"/>
      <c r="J42" s="35"/>
    </row>
    <row r="43" spans="2:12" x14ac:dyDescent="0.25">
      <c r="B43" s="19" t="s">
        <v>15</v>
      </c>
      <c r="C43" s="18">
        <f>C44+C45</f>
        <v>292966.76309349353</v>
      </c>
      <c r="D43" s="18">
        <f t="shared" ref="D43:F43" si="11">D44+D45</f>
        <v>307293.04431494907</v>
      </c>
      <c r="E43" s="18">
        <f t="shared" si="11"/>
        <v>264272.90245497279</v>
      </c>
      <c r="F43" s="18">
        <f t="shared" si="11"/>
        <v>318918.53871172946</v>
      </c>
      <c r="G43" s="35"/>
      <c r="H43" s="35"/>
      <c r="I43" s="35"/>
      <c r="J43" s="35"/>
    </row>
    <row r="44" spans="2:12" x14ac:dyDescent="0.25">
      <c r="B44" s="16" t="s">
        <v>16</v>
      </c>
      <c r="C44" s="33">
        <v>241024.96916403144</v>
      </c>
      <c r="D44" s="33">
        <v>253200.21846446104</v>
      </c>
      <c r="E44" s="33">
        <v>214654.48122284302</v>
      </c>
      <c r="F44" s="33">
        <v>261488.06312094303</v>
      </c>
      <c r="G44" s="35"/>
      <c r="H44" s="35"/>
      <c r="I44" s="35"/>
      <c r="J44" s="35"/>
    </row>
    <row r="45" spans="2:12" x14ac:dyDescent="0.25">
      <c r="B45" s="16" t="s">
        <v>17</v>
      </c>
      <c r="C45" s="33">
        <v>51941.793929462081</v>
      </c>
      <c r="D45" s="33">
        <v>54092.82585048805</v>
      </c>
      <c r="E45" s="33">
        <v>49618.421232129782</v>
      </c>
      <c r="F45" s="33">
        <v>57430.475590786431</v>
      </c>
      <c r="G45" s="35"/>
      <c r="H45" s="35"/>
      <c r="I45" s="35"/>
      <c r="J45" s="35"/>
      <c r="K45" s="35"/>
      <c r="L45" s="35"/>
    </row>
    <row r="46" spans="2:12" x14ac:dyDescent="0.25">
      <c r="B46" s="16"/>
      <c r="C46" s="18"/>
      <c r="D46" s="18"/>
      <c r="E46" s="18"/>
      <c r="F46" s="18"/>
      <c r="G46" s="35"/>
      <c r="H46" s="35"/>
      <c r="I46" s="35"/>
      <c r="J46" s="35"/>
      <c r="K46" s="35"/>
      <c r="L46" s="35"/>
    </row>
    <row r="47" spans="2:12" x14ac:dyDescent="0.25">
      <c r="B47" s="12" t="s">
        <v>18</v>
      </c>
      <c r="C47" s="18">
        <f>C48+C49</f>
        <v>292966.76309349353</v>
      </c>
      <c r="D47" s="18">
        <f t="shared" ref="D47:F47" si="12">D48+D49</f>
        <v>307293.04431494913</v>
      </c>
      <c r="E47" s="18">
        <f t="shared" si="12"/>
        <v>264272.90245497279</v>
      </c>
      <c r="F47" s="18">
        <f t="shared" si="12"/>
        <v>318918.53871172946</v>
      </c>
      <c r="G47" s="35"/>
      <c r="H47" s="35"/>
      <c r="I47" s="35"/>
      <c r="J47" s="35"/>
    </row>
    <row r="48" spans="2:12" x14ac:dyDescent="0.25">
      <c r="B48" s="16" t="s">
        <v>19</v>
      </c>
      <c r="C48" s="33">
        <v>279314.04144025786</v>
      </c>
      <c r="D48" s="33">
        <v>293148.84550269367</v>
      </c>
      <c r="E48" s="33">
        <v>249924.94741284032</v>
      </c>
      <c r="F48" s="33">
        <v>304572.94507311407</v>
      </c>
      <c r="G48" s="35"/>
      <c r="H48" s="35"/>
      <c r="I48" s="35"/>
      <c r="J48" s="35"/>
      <c r="K48" s="35"/>
    </row>
    <row r="49" spans="2:11" x14ac:dyDescent="0.25">
      <c r="B49" s="16" t="s">
        <v>20</v>
      </c>
      <c r="C49" s="33">
        <v>13652.721653235654</v>
      </c>
      <c r="D49" s="33">
        <v>14144.198812255476</v>
      </c>
      <c r="E49" s="33">
        <v>14347.95504213246</v>
      </c>
      <c r="F49" s="33">
        <v>14345.593638615397</v>
      </c>
      <c r="G49" s="35"/>
      <c r="H49" s="35"/>
      <c r="I49" s="35"/>
      <c r="J49" s="35"/>
      <c r="K49" s="35"/>
    </row>
    <row r="50" spans="2:11" x14ac:dyDescent="0.25">
      <c r="B50" s="8"/>
      <c r="C50" s="20"/>
      <c r="D50" s="20"/>
      <c r="E50" s="20"/>
      <c r="F50" s="20"/>
    </row>
    <row r="51" spans="2:11" x14ac:dyDescent="0.25">
      <c r="B51" s="21"/>
      <c r="C51" s="22"/>
      <c r="D51" s="22"/>
      <c r="E51" s="13"/>
      <c r="F51" s="13"/>
    </row>
    <row r="52" spans="2:11" x14ac:dyDescent="0.25">
      <c r="B52" s="12" t="s">
        <v>21</v>
      </c>
      <c r="C52" s="23"/>
      <c r="D52" s="22"/>
      <c r="E52" s="13"/>
      <c r="F52" s="13"/>
    </row>
    <row r="53" spans="2:11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</row>
    <row r="54" spans="2:11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</row>
    <row r="55" spans="2:11" x14ac:dyDescent="0.25">
      <c r="B55" s="24"/>
      <c r="C55" s="25"/>
      <c r="D55" s="25"/>
      <c r="E55" s="26"/>
      <c r="F55" s="26"/>
    </row>
    <row r="56" spans="2:11" s="51" customFormat="1" x14ac:dyDescent="0.25">
      <c r="B56" s="49" t="s">
        <v>22</v>
      </c>
      <c r="C56" s="50">
        <f>C32-(C43)</f>
        <v>0</v>
      </c>
      <c r="D56" s="50">
        <f t="shared" ref="D56:F56" si="13">D32-(D43)</f>
        <v>0</v>
      </c>
      <c r="E56" s="50">
        <f t="shared" si="13"/>
        <v>0</v>
      </c>
      <c r="F56" s="50">
        <f t="shared" si="13"/>
        <v>0</v>
      </c>
      <c r="I56" s="52"/>
      <c r="J56" s="52"/>
    </row>
    <row r="57" spans="2:11" s="51" customFormat="1" x14ac:dyDescent="0.25">
      <c r="B57" s="49" t="s">
        <v>23</v>
      </c>
      <c r="C57" s="50">
        <f>C32-C47</f>
        <v>0</v>
      </c>
      <c r="D57" s="50">
        <f t="shared" ref="D57:F57" si="14">D32-D47</f>
        <v>0</v>
      </c>
      <c r="E57" s="50">
        <f t="shared" si="14"/>
        <v>0</v>
      </c>
      <c r="F57" s="50">
        <f t="shared" si="14"/>
        <v>0</v>
      </c>
      <c r="I57" s="52"/>
      <c r="J57" s="52"/>
    </row>
    <row r="58" spans="2:11" x14ac:dyDescent="0.25">
      <c r="B58" s="24" t="s">
        <v>29</v>
      </c>
      <c r="C58" s="27"/>
      <c r="D58" s="27"/>
    </row>
    <row r="59" spans="2:11" x14ac:dyDescent="0.25">
      <c r="B59" s="39" t="s">
        <v>44</v>
      </c>
    </row>
    <row r="60" spans="2:11" ht="32.25" customHeight="1" x14ac:dyDescent="0.25">
      <c r="B60" s="55" t="s">
        <v>53</v>
      </c>
      <c r="C60" s="56"/>
      <c r="D60" s="56"/>
      <c r="E60" s="56"/>
      <c r="F60" s="56"/>
    </row>
    <row r="61" spans="2:11" ht="28.5" customHeight="1" x14ac:dyDescent="0.25">
      <c r="B61" s="57" t="s">
        <v>54</v>
      </c>
      <c r="C61" s="53"/>
      <c r="D61" s="53"/>
      <c r="E61" s="53"/>
      <c r="F61" s="53"/>
    </row>
    <row r="62" spans="2:11" x14ac:dyDescent="0.25">
      <c r="B62" s="53"/>
      <c r="C62" s="53"/>
      <c r="D62" s="53"/>
      <c r="E62" s="53"/>
      <c r="F62" s="53"/>
    </row>
    <row r="63" spans="2:11" x14ac:dyDescent="0.25">
      <c r="B63" s="30"/>
      <c r="C63" s="29"/>
      <c r="D63" s="29"/>
      <c r="E63" s="29"/>
      <c r="F63" s="29"/>
    </row>
    <row r="64" spans="2:11" x14ac:dyDescent="0.25">
      <c r="B64" s="30"/>
      <c r="C64" s="29"/>
      <c r="D64" s="29"/>
      <c r="E64" s="29"/>
      <c r="F64" s="29"/>
    </row>
    <row r="65" spans="2:2" x14ac:dyDescent="0.25">
      <c r="B65" s="31"/>
    </row>
  </sheetData>
  <mergeCells count="3">
    <mergeCell ref="B60:F60"/>
    <mergeCell ref="B61:F61"/>
    <mergeCell ref="B62:F62"/>
  </mergeCells>
  <pageMargins left="0.25" right="0.25" top="0.75" bottom="0.75" header="0.3" footer="0.3"/>
  <pageSetup paperSize="9" scale="72" orientation="landscape" r:id="rId1"/>
  <ignoredErrors>
    <ignoredError sqref="C38:F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0"/>
  <sheetViews>
    <sheetView workbookViewId="0">
      <selection activeCell="C7" sqref="C7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6" width="20.42578125" style="28" customWidth="1"/>
    <col min="7" max="8" width="13.28515625" style="34" bestFit="1" customWidth="1"/>
    <col min="9" max="9" width="30.7109375" style="6" bestFit="1" customWidth="1"/>
    <col min="10" max="16384" width="9.140625" style="6"/>
  </cols>
  <sheetData>
    <row r="1" spans="2:10" x14ac:dyDescent="0.25">
      <c r="B1" s="2"/>
      <c r="C1" s="3"/>
      <c r="D1" s="3"/>
      <c r="E1" s="4" t="s">
        <v>0</v>
      </c>
      <c r="F1" s="5" t="s">
        <v>30</v>
      </c>
    </row>
    <row r="2" spans="2:10" x14ac:dyDescent="0.25">
      <c r="B2" s="7" t="s">
        <v>28</v>
      </c>
      <c r="C2" s="3"/>
      <c r="D2" s="3"/>
      <c r="E2" s="4" t="s">
        <v>1</v>
      </c>
      <c r="F2" s="5" t="str">
        <f>'1. General Govt'!F2</f>
        <v>Q2 2020</v>
      </c>
    </row>
    <row r="3" spans="2:10" x14ac:dyDescent="0.25">
      <c r="B3" s="8" t="s">
        <v>40</v>
      </c>
      <c r="C3" s="3"/>
      <c r="D3" s="3"/>
      <c r="E3" s="4" t="s">
        <v>2</v>
      </c>
      <c r="F3" s="5" t="s">
        <v>31</v>
      </c>
    </row>
    <row r="4" spans="2:10" x14ac:dyDescent="0.25">
      <c r="B4" s="8"/>
      <c r="C4" s="9" t="s">
        <v>39</v>
      </c>
      <c r="D4" s="9" t="s">
        <v>41</v>
      </c>
      <c r="E4" s="9" t="s">
        <v>48</v>
      </c>
      <c r="F4" s="9" t="s">
        <v>57</v>
      </c>
    </row>
    <row r="5" spans="2:10" x14ac:dyDescent="0.25">
      <c r="B5" s="10" t="s">
        <v>32</v>
      </c>
      <c r="C5" s="11"/>
      <c r="D5" s="11"/>
      <c r="E5" s="11"/>
      <c r="F5" s="11"/>
    </row>
    <row r="6" spans="2:10" x14ac:dyDescent="0.25">
      <c r="B6" s="12" t="s">
        <v>3</v>
      </c>
      <c r="C6" s="13"/>
      <c r="D6" s="13"/>
      <c r="E6" s="13"/>
      <c r="F6" s="13"/>
    </row>
    <row r="7" spans="2:10" x14ac:dyDescent="0.25">
      <c r="B7" s="14" t="s">
        <v>4</v>
      </c>
      <c r="C7" s="15">
        <f>'1. General Govt'!C7+'2.Non Fin. Pub. Corp'!C7+'3.Fin. Pub. Corp.'!C7</f>
        <v>288082.82707156282</v>
      </c>
      <c r="D7" s="15">
        <f>'1. General Govt'!D7+'2.Non Fin. Pub. Corp'!D7+'3.Fin. Pub. Corp.'!D7</f>
        <v>297636.91460828623</v>
      </c>
      <c r="E7" s="15">
        <f>'1. General Govt'!E7+'2.Non Fin. Pub. Corp'!E7+'3.Fin. Pub. Corp.'!E7</f>
        <v>254616.26654612846</v>
      </c>
      <c r="F7" s="15">
        <f>'1. General Govt'!F7+'2.Non Fin. Pub. Corp'!F7+'3.Fin. Pub. Corp.'!F7</f>
        <v>307600.81406301248</v>
      </c>
      <c r="I7" s="34"/>
      <c r="J7" s="34"/>
    </row>
    <row r="8" spans="2:10" x14ac:dyDescent="0.25">
      <c r="B8" s="16" t="s">
        <v>5</v>
      </c>
      <c r="C8" s="1">
        <f>'1. General Govt'!C8+'2.Non Fin. Pub. Corp'!C8+'3.Fin. Pub. Corp.'!C8</f>
        <v>236841.94267424612</v>
      </c>
      <c r="D8" s="1">
        <f>'1. General Govt'!D8+'2.Non Fin. Pub. Corp'!D8+'3.Fin. Pub. Corp.'!D8</f>
        <v>245662.11119489928</v>
      </c>
      <c r="E8" s="1">
        <f>'1. General Govt'!E8+'2.Non Fin. Pub. Corp'!E8+'3.Fin. Pub. Corp.'!E8</f>
        <v>209428.31896008409</v>
      </c>
      <c r="F8" s="1">
        <f>'1. General Govt'!F8+'2.Non Fin. Pub. Corp'!F8+'3.Fin. Pub. Corp.'!F8</f>
        <v>255032.44254275158</v>
      </c>
      <c r="I8" s="34"/>
      <c r="J8" s="34"/>
    </row>
    <row r="9" spans="2:10" x14ac:dyDescent="0.25">
      <c r="B9" s="16" t="s">
        <v>6</v>
      </c>
      <c r="C9" s="1">
        <f>'1. General Govt'!C9+'2.Non Fin. Pub. Corp'!C9+'3.Fin. Pub. Corp.'!C9</f>
        <v>17569.264238930286</v>
      </c>
      <c r="D9" s="1">
        <f>'1. General Govt'!D9+'2.Non Fin. Pub. Corp'!D9+'3.Fin. Pub. Corp.'!D9</f>
        <v>17518.981520780439</v>
      </c>
      <c r="E9" s="1">
        <f>'1. General Govt'!E9+'2.Non Fin. Pub. Corp'!E9+'3.Fin. Pub. Corp.'!E9</f>
        <v>11239.578368162063</v>
      </c>
      <c r="F9" s="1">
        <f>'1. General Govt'!F9+'2.Non Fin. Pub. Corp'!F9+'3.Fin. Pub. Corp.'!F9</f>
        <v>9641.3523208737479</v>
      </c>
      <c r="I9" s="34"/>
      <c r="J9" s="34"/>
    </row>
    <row r="10" spans="2:10" x14ac:dyDescent="0.25">
      <c r="B10" s="41" t="s">
        <v>33</v>
      </c>
      <c r="C10" s="40">
        <f>'1. General Govt'!C10+'2.Non Fin. Pub. Corp'!C10+'3.Fin. Pub. Corp.'!C10</f>
        <v>-124.24894645124877</v>
      </c>
      <c r="D10" s="40">
        <f>'1. General Govt'!D10+'2.Non Fin. Pub. Corp'!D10+'3.Fin. Pub. Corp.'!D10</f>
        <v>81.58716746996619</v>
      </c>
      <c r="E10" s="40">
        <f>'1. General Govt'!E10+'2.Non Fin. Pub. Corp'!E10+'3.Fin. Pub. Corp.'!E10</f>
        <v>-63.259682470825446</v>
      </c>
      <c r="F10" s="40">
        <f>'1. General Govt'!F10+'2.Non Fin. Pub. Corp'!F10+'3.Fin. Pub. Corp.'!F10</f>
        <v>-46.910466508180669</v>
      </c>
      <c r="I10" s="34"/>
      <c r="J10" s="34"/>
    </row>
    <row r="11" spans="2:10" x14ac:dyDescent="0.25">
      <c r="B11" s="16" t="s">
        <v>7</v>
      </c>
      <c r="C11" s="1">
        <f>'1. General Govt'!C11+'2.Non Fin. Pub. Corp'!C11+'3.Fin. Pub. Corp.'!C11</f>
        <v>22125.62000677672</v>
      </c>
      <c r="D11" s="1">
        <f>'1. General Govt'!D11+'2.Non Fin. Pub. Corp'!D11+'3.Fin. Pub. Corp.'!D11</f>
        <v>21926.562212140529</v>
      </c>
      <c r="E11" s="1">
        <f>'1. General Govt'!E11+'2.Non Fin. Pub. Corp'!E11+'3.Fin. Pub. Corp.'!E11</f>
        <v>22807.239738928874</v>
      </c>
      <c r="F11" s="1">
        <f>'1. General Govt'!F11+'2.Non Fin. Pub. Corp'!F11+'3.Fin. Pub. Corp.'!F11</f>
        <v>31900.095126736236</v>
      </c>
      <c r="I11" s="34"/>
      <c r="J11" s="34"/>
    </row>
    <row r="12" spans="2:10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I12" s="34"/>
      <c r="J12" s="34"/>
    </row>
    <row r="13" spans="2:10" x14ac:dyDescent="0.25">
      <c r="B13" s="16" t="s">
        <v>9</v>
      </c>
      <c r="C13" s="1">
        <f>'1. General Govt'!C13+'2.Non Fin. Pub. Corp'!C13+'3.Fin. Pub. Corp.'!C13</f>
        <v>11546.000151609693</v>
      </c>
      <c r="D13" s="1">
        <f>'1. General Govt'!D13+'2.Non Fin. Pub. Corp'!D13+'3.Fin. Pub. Corp.'!D13</f>
        <v>12529.259680465959</v>
      </c>
      <c r="E13" s="1">
        <f>'1. General Govt'!E13+'2.Non Fin. Pub. Corp'!E13+'3.Fin. Pub. Corp.'!E13</f>
        <v>11141.129478953433</v>
      </c>
      <c r="F13" s="1">
        <f>'1. General Govt'!F13+'2.Non Fin. Pub. Corp'!F13+'3.Fin. Pub. Corp.'!F13</f>
        <v>11026.924072650909</v>
      </c>
      <c r="I13" s="34"/>
      <c r="J13" s="34"/>
    </row>
    <row r="14" spans="2:10" x14ac:dyDescent="0.25">
      <c r="B14" s="14" t="s">
        <v>10</v>
      </c>
      <c r="C14" s="15">
        <f>'1. General Govt'!C14+'2.Non Fin. Pub. Corp'!C14+'3.Fin. Pub. Corp.'!C14</f>
        <v>410965.3348490682</v>
      </c>
      <c r="D14" s="15">
        <f>'1. General Govt'!D14+'2.Non Fin. Pub. Corp'!D14+'3.Fin. Pub. Corp.'!D14</f>
        <v>430037.9365334055</v>
      </c>
      <c r="E14" s="15">
        <f>'1. General Govt'!E14+'2.Non Fin. Pub. Corp'!E14+'3.Fin. Pub. Corp.'!E14</f>
        <v>399940.69763682783</v>
      </c>
      <c r="F14" s="15">
        <f>'1. General Govt'!F14+'2.Non Fin. Pub. Corp'!F14+'3.Fin. Pub. Corp.'!F14</f>
        <v>462706.56934087211</v>
      </c>
      <c r="I14" s="34"/>
      <c r="J14" s="34"/>
    </row>
    <row r="15" spans="2:10" x14ac:dyDescent="0.25">
      <c r="B15" s="14" t="s">
        <v>11</v>
      </c>
      <c r="C15" s="15">
        <f>'1. General Govt'!C15+'2.Non Fin. Pub. Corp'!C15+'3.Fin. Pub. Corp.'!C15</f>
        <v>32435.341632262625</v>
      </c>
      <c r="D15" s="15">
        <f>'1. General Govt'!D15+'2.Non Fin. Pub. Corp'!D15+'3.Fin. Pub. Corp.'!D15</f>
        <v>36269.267080550948</v>
      </c>
      <c r="E15" s="15">
        <f>'1. General Govt'!E15+'2.Non Fin. Pub. Corp'!E15+'3.Fin. Pub. Corp.'!E15</f>
        <v>25999.583953564907</v>
      </c>
      <c r="F15" s="15">
        <f>'1. General Govt'!F15+'2.Non Fin. Pub. Corp'!F15+'3.Fin. Pub. Corp.'!F15</f>
        <v>39665.58374084258</v>
      </c>
      <c r="I15" s="34"/>
      <c r="J15" s="34"/>
    </row>
    <row r="16" spans="2:10" x14ac:dyDescent="0.25">
      <c r="B16" s="16" t="s">
        <v>5</v>
      </c>
      <c r="C16" s="1">
        <f>'1. General Govt'!C16+'2.Non Fin. Pub. Corp'!C16+'3.Fin. Pub. Corp.'!C16</f>
        <v>1343.0443470467051</v>
      </c>
      <c r="D16" s="1">
        <f>'1. General Govt'!D16+'2.Non Fin. Pub. Corp'!D16+'3.Fin. Pub. Corp.'!D16</f>
        <v>2188.6958787503058</v>
      </c>
      <c r="E16" s="1">
        <f>'1. General Govt'!E16+'2.Non Fin. Pub. Corp'!E16+'3.Fin. Pub. Corp.'!E16</f>
        <v>2416.8414285011822</v>
      </c>
      <c r="F16" s="1">
        <f>'1. General Govt'!F16+'2.Non Fin. Pub. Corp'!F16+'3.Fin. Pub. Corp.'!F16</f>
        <v>2544.988638725702</v>
      </c>
      <c r="I16" s="34"/>
      <c r="J16" s="34"/>
    </row>
    <row r="17" spans="2:10" x14ac:dyDescent="0.25">
      <c r="B17" s="16" t="s">
        <v>6</v>
      </c>
      <c r="C17" s="1">
        <f>'1. General Govt'!C17+'2.Non Fin. Pub. Corp'!C17+'3.Fin. Pub. Corp.'!C17</f>
        <v>15870.63299352741</v>
      </c>
      <c r="D17" s="1">
        <f>'1. General Govt'!D17+'2.Non Fin. Pub. Corp'!D17+'3.Fin. Pub. Corp.'!D17</f>
        <v>16864.047823614073</v>
      </c>
      <c r="E17" s="1">
        <f>'1. General Govt'!E17+'2.Non Fin. Pub. Corp'!E17+'3.Fin. Pub. Corp.'!E17</f>
        <v>9552.4479744344844</v>
      </c>
      <c r="F17" s="1">
        <f>'1. General Govt'!F17+'2.Non Fin. Pub. Corp'!F17+'3.Fin. Pub. Corp.'!F17</f>
        <v>22352.135480369063</v>
      </c>
      <c r="I17" s="34"/>
      <c r="J17" s="34"/>
    </row>
    <row r="18" spans="2:10" x14ac:dyDescent="0.25">
      <c r="B18" s="41" t="s">
        <v>33</v>
      </c>
      <c r="C18" s="40">
        <f>'1. General Govt'!C18+'2.Non Fin. Pub. Corp'!C18+'3.Fin. Pub. Corp.'!C18</f>
        <v>11.493978128968534</v>
      </c>
      <c r="D18" s="40">
        <f>'1. General Govt'!D18+'2.Non Fin. Pub. Corp'!D18+'3.Fin. Pub. Corp.'!D18</f>
        <v>6.3286832601971073</v>
      </c>
      <c r="E18" s="40">
        <f>'1. General Govt'!E18+'2.Non Fin. Pub. Corp'!E18+'3.Fin. Pub. Corp.'!E18</f>
        <v>3.5265351622166556</v>
      </c>
      <c r="F18" s="40">
        <f>'1. General Govt'!F18+'2.Non Fin. Pub. Corp'!F18+'3.Fin. Pub. Corp.'!F18</f>
        <v>-24.724916305411835</v>
      </c>
      <c r="I18" s="34"/>
      <c r="J18" s="34"/>
    </row>
    <row r="19" spans="2:10" x14ac:dyDescent="0.25">
      <c r="B19" s="41" t="s">
        <v>34</v>
      </c>
      <c r="C19" s="40">
        <f>'1. General Govt'!C19+'2.Non Fin. Pub. Corp'!C19+'3.Fin. Pub. Corp.'!C19</f>
        <v>4099.1822774118527</v>
      </c>
      <c r="D19" s="40">
        <f>'1. General Govt'!D19+'2.Non Fin. Pub. Corp'!D19+'3.Fin. Pub. Corp.'!D19</f>
        <v>4587.10094400036</v>
      </c>
      <c r="E19" s="40">
        <f>'1. General Govt'!E19+'2.Non Fin. Pub. Corp'!E19+'3.Fin. Pub. Corp.'!E19</f>
        <v>4067.119622649589</v>
      </c>
      <c r="F19" s="40">
        <f>'1. General Govt'!F19+'2.Non Fin. Pub. Corp'!F19+'3.Fin. Pub. Corp.'!F19</f>
        <v>4876.825837942316</v>
      </c>
      <c r="I19" s="34"/>
      <c r="J19" s="34"/>
    </row>
    <row r="20" spans="2:10" x14ac:dyDescent="0.25">
      <c r="B20" s="16" t="s">
        <v>7</v>
      </c>
      <c r="C20" s="1">
        <f>'1. General Govt'!C20+'2.Non Fin. Pub. Corp'!C20+'3.Fin. Pub. Corp.'!C20</f>
        <v>15221.655636850312</v>
      </c>
      <c r="D20" s="1">
        <f>'1. General Govt'!D20+'2.Non Fin. Pub. Corp'!D20+'3.Fin. Pub. Corp.'!D20</f>
        <v>17216.474371748773</v>
      </c>
      <c r="E20" s="1">
        <f>'1. General Govt'!E20+'2.Non Fin. Pub. Corp'!E20+'3.Fin. Pub. Corp.'!E20</f>
        <v>14030.222281740738</v>
      </c>
      <c r="F20" s="1">
        <f>'1. General Govt'!F20+'2.Non Fin. Pub. Corp'!F20+'3.Fin. Pub. Corp.'!F20</f>
        <v>14768.447177315718</v>
      </c>
      <c r="I20" s="34"/>
      <c r="J20" s="34"/>
    </row>
    <row r="21" spans="2:10" x14ac:dyDescent="0.25">
      <c r="B21" s="41" t="s">
        <v>34</v>
      </c>
      <c r="C21" s="40">
        <f>'1. General Govt'!C21+'2.Non Fin. Pub. Corp'!C21+'3.Fin. Pub. Corp.'!C21</f>
        <v>399.69353292509174</v>
      </c>
      <c r="D21" s="40">
        <f>'1. General Govt'!D21+'2.Non Fin. Pub. Corp'!D21+'3.Fin. Pub. Corp.'!D21</f>
        <v>293.64220018121</v>
      </c>
      <c r="E21" s="40">
        <f>'1. General Govt'!E21+'2.Non Fin. Pub. Corp'!E21+'3.Fin. Pub. Corp.'!E21</f>
        <v>334.55134005620681</v>
      </c>
      <c r="F21" s="40">
        <f>'1. General Govt'!F21+'2.Non Fin. Pub. Corp'!F21+'3.Fin. Pub. Corp.'!F21</f>
        <v>292.14250421968956</v>
      </c>
      <c r="I21" s="34"/>
      <c r="J21" s="34"/>
    </row>
    <row r="22" spans="2:10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I22" s="34"/>
      <c r="J22" s="34"/>
    </row>
    <row r="23" spans="2:10" x14ac:dyDescent="0.25">
      <c r="B23" s="16" t="s">
        <v>9</v>
      </c>
      <c r="C23" s="1">
        <f>'1. General Govt'!C23+'2.Non Fin. Pub. Corp'!C23+'3.Fin. Pub. Corp.'!C23</f>
        <v>8.6548382000000007E-3</v>
      </c>
      <c r="D23" s="1">
        <f>'1. General Govt'!D23+'2.Non Fin. Pub. Corp'!D23+'3.Fin. Pub. Corp.'!D23</f>
        <v>4.9006437799999997E-2</v>
      </c>
      <c r="E23" s="1">
        <f>'1. General Govt'!E23+'2.Non Fin. Pub. Corp'!E23+'3.Fin. Pub. Corp.'!E23</f>
        <v>7.2268888500000003E-2</v>
      </c>
      <c r="F23" s="1">
        <f>'1. General Govt'!F23+'2.Non Fin. Pub. Corp'!F23+'3.Fin. Pub. Corp.'!F23</f>
        <v>1.24444321E-2</v>
      </c>
      <c r="I23" s="34"/>
      <c r="J23" s="34"/>
    </row>
    <row r="24" spans="2:10" x14ac:dyDescent="0.25">
      <c r="B24" s="14" t="s">
        <v>12</v>
      </c>
      <c r="C24" s="15">
        <f>'1. General Govt'!C24+'2.Non Fin. Pub. Corp'!C24+'3.Fin. Pub. Corp.'!C24</f>
        <v>378529.99321680563</v>
      </c>
      <c r="D24" s="15">
        <f>'1. General Govt'!D24+'2.Non Fin. Pub. Corp'!D24+'3.Fin. Pub. Corp.'!D24</f>
        <v>393768.66945285455</v>
      </c>
      <c r="E24" s="15">
        <f>'1. General Govt'!E24+'2.Non Fin. Pub. Corp'!E24+'3.Fin. Pub. Corp.'!E24</f>
        <v>373941.11368326296</v>
      </c>
      <c r="F24" s="15">
        <f>'1. General Govt'!F24+'2.Non Fin. Pub. Corp'!F24+'3.Fin. Pub. Corp.'!F24</f>
        <v>423040.98560002947</v>
      </c>
      <c r="I24" s="34"/>
      <c r="J24" s="34"/>
    </row>
    <row r="25" spans="2:10" x14ac:dyDescent="0.25">
      <c r="B25" s="16" t="s">
        <v>13</v>
      </c>
      <c r="C25" s="1">
        <f>'1. General Govt'!C25+'2.Non Fin. Pub. Corp'!C25+'3.Fin. Pub. Corp.'!C25</f>
        <v>2701.8135936200001</v>
      </c>
      <c r="D25" s="1">
        <f>'1. General Govt'!D25+'2.Non Fin. Pub. Corp'!D25+'3.Fin. Pub. Corp.'!D25</f>
        <v>2738.6100994000003</v>
      </c>
      <c r="E25" s="1">
        <f>'1. General Govt'!E25+'2.Non Fin. Pub. Corp'!E25+'3.Fin. Pub. Corp.'!E25</f>
        <v>2785.6848648700002</v>
      </c>
      <c r="F25" s="1">
        <f>'1. General Govt'!F25+'2.Non Fin. Pub. Corp'!F25+'3.Fin. Pub. Corp.'!F25</f>
        <v>2732.5498579200002</v>
      </c>
      <c r="I25" s="34"/>
      <c r="J25" s="34"/>
    </row>
    <row r="26" spans="2:10" x14ac:dyDescent="0.25">
      <c r="B26" s="16" t="s">
        <v>5</v>
      </c>
      <c r="C26" s="1">
        <f>'1. General Govt'!C26+'2.Non Fin. Pub. Corp'!C26+'3.Fin. Pub. Corp.'!C26</f>
        <v>2314.7124664659941</v>
      </c>
      <c r="D26" s="1">
        <f>'1. General Govt'!D26+'2.Non Fin. Pub. Corp'!D26+'3.Fin. Pub. Corp.'!D26</f>
        <v>2447.2426878972738</v>
      </c>
      <c r="E26" s="1">
        <f>'1. General Govt'!E26+'2.Non Fin. Pub. Corp'!E26+'3.Fin. Pub. Corp.'!E26</f>
        <v>1023.4088642045383</v>
      </c>
      <c r="F26" s="1">
        <f>'1. General Govt'!F26+'2.Non Fin. Pub. Corp'!F26+'3.Fin. Pub. Corp.'!F26</f>
        <v>1435.8346156330583</v>
      </c>
      <c r="I26" s="34"/>
      <c r="J26" s="34"/>
    </row>
    <row r="27" spans="2:10" x14ac:dyDescent="0.25">
      <c r="B27" s="16" t="s">
        <v>6</v>
      </c>
      <c r="C27" s="1">
        <f>'1. General Govt'!C27+'2.Non Fin. Pub. Corp'!C27+'3.Fin. Pub. Corp.'!C27</f>
        <v>288942.54129151092</v>
      </c>
      <c r="D27" s="1">
        <f>'1. General Govt'!D27+'2.Non Fin. Pub. Corp'!D27+'3.Fin. Pub. Corp.'!D27</f>
        <v>302544.7291195849</v>
      </c>
      <c r="E27" s="1">
        <f>'1. General Govt'!E27+'2.Non Fin. Pub. Corp'!E27+'3.Fin. Pub. Corp.'!E27</f>
        <v>286327.36380179453</v>
      </c>
      <c r="F27" s="1">
        <f>'1. General Govt'!F27+'2.Non Fin. Pub. Corp'!F27+'3.Fin. Pub. Corp.'!F27</f>
        <v>330610.78116770694</v>
      </c>
      <c r="I27" s="34"/>
      <c r="J27" s="34"/>
    </row>
    <row r="28" spans="2:10" x14ac:dyDescent="0.25">
      <c r="B28" s="41" t="s">
        <v>33</v>
      </c>
      <c r="C28" s="40">
        <f>'1. General Govt'!C28+'2.Non Fin. Pub. Corp'!C28+'3.Fin. Pub. Corp.'!C28</f>
        <v>193.51865690701285</v>
      </c>
      <c r="D28" s="40">
        <f>'1. General Govt'!D28+'2.Non Fin. Pub. Corp'!D28+'3.Fin. Pub. Corp.'!D28</f>
        <v>133.36921818574203</v>
      </c>
      <c r="E28" s="40">
        <f>'1. General Govt'!E28+'2.Non Fin. Pub. Corp'!E28+'3.Fin. Pub. Corp.'!E28</f>
        <v>98.473366102523372</v>
      </c>
      <c r="F28" s="40">
        <f>'1. General Govt'!F28+'2.Non Fin. Pub. Corp'!F28+'3.Fin. Pub. Corp.'!F28</f>
        <v>-643.49801748007269</v>
      </c>
      <c r="I28" s="34"/>
      <c r="J28" s="34"/>
    </row>
    <row r="29" spans="2:10" x14ac:dyDescent="0.25">
      <c r="B29" s="16" t="s">
        <v>7</v>
      </c>
      <c r="C29" s="1">
        <f>'1. General Govt'!C29+'2.Non Fin. Pub. Corp'!C29+'3.Fin. Pub. Corp.'!C29</f>
        <v>84568.953564393843</v>
      </c>
      <c r="D29" s="1">
        <f>'1. General Govt'!D29+'2.Non Fin. Pub. Corp'!D29+'3.Fin. Pub. Corp.'!D29</f>
        <v>86036.09103793648</v>
      </c>
      <c r="E29" s="1">
        <f>'1. General Govt'!E29+'2.Non Fin. Pub. Corp'!E29+'3.Fin. Pub. Corp.'!E29</f>
        <v>83802.954288063105</v>
      </c>
      <c r="F29" s="1">
        <f>'1. General Govt'!F29+'2.Non Fin. Pub. Corp'!F29+'3.Fin. Pub. Corp.'!F29</f>
        <v>88260.079815500067</v>
      </c>
      <c r="I29" s="34"/>
      <c r="J29" s="34"/>
    </row>
    <row r="30" spans="2:10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I30" s="34"/>
      <c r="J30" s="34"/>
    </row>
    <row r="31" spans="2:10" x14ac:dyDescent="0.25">
      <c r="B31" s="16" t="s">
        <v>9</v>
      </c>
      <c r="C31" s="1">
        <f>'1. General Govt'!C31+'2.Non Fin. Pub. Corp'!C31+'3.Fin. Pub. Corp.'!C31</f>
        <v>1.9723008147999999</v>
      </c>
      <c r="D31" s="1">
        <f>'1. General Govt'!D31+'2.Non Fin. Pub. Corp'!D31+'3.Fin. Pub. Corp.'!D31</f>
        <v>1.9965080359</v>
      </c>
      <c r="E31" s="1">
        <f>'1. General Govt'!E31+'2.Non Fin. Pub. Corp'!E31+'3.Fin. Pub. Corp.'!E31</f>
        <v>1.7018643306999997</v>
      </c>
      <c r="F31" s="1">
        <f>'1. General Govt'!F31+'2.Non Fin. Pub. Corp'!F31+'3.Fin. Pub. Corp.'!F31</f>
        <v>1.7401432693999999</v>
      </c>
      <c r="I31" s="34"/>
      <c r="J31" s="34"/>
    </row>
    <row r="32" spans="2:10" x14ac:dyDescent="0.25">
      <c r="B32" s="14" t="s">
        <v>14</v>
      </c>
      <c r="C32" s="17">
        <f>'1. General Govt'!C32+'2.Non Fin. Pub. Corp'!C32+'3.Fin. Pub. Corp.'!C32</f>
        <v>699048.16192063096</v>
      </c>
      <c r="D32" s="17">
        <f>'1. General Govt'!D32+'2.Non Fin. Pub. Corp'!D32+'3.Fin. Pub. Corp.'!D32</f>
        <v>727674.85114169167</v>
      </c>
      <c r="E32" s="17">
        <f>'1. General Govt'!E32+'2.Non Fin. Pub. Corp'!E32+'3.Fin. Pub. Corp.'!E32</f>
        <v>654556.96418295626</v>
      </c>
      <c r="F32" s="17">
        <f>'1. General Govt'!F32+'2.Non Fin. Pub. Corp'!F32+'3.Fin. Pub. Corp.'!F32</f>
        <v>770307.38340388448</v>
      </c>
      <c r="I32" s="34"/>
      <c r="J32" s="34"/>
    </row>
    <row r="33" spans="2:10" x14ac:dyDescent="0.25">
      <c r="B33" s="16" t="s">
        <v>13</v>
      </c>
      <c r="C33" s="32">
        <f>'1. General Govt'!C33+'2.Non Fin. Pub. Corp'!C33+'3.Fin. Pub. Corp.'!C33</f>
        <v>2701.8135936200001</v>
      </c>
      <c r="D33" s="32">
        <f>'1. General Govt'!D33+'2.Non Fin. Pub. Corp'!D33+'3.Fin. Pub. Corp.'!D33</f>
        <v>2738.6100994000003</v>
      </c>
      <c r="E33" s="32">
        <f>'1. General Govt'!E33+'2.Non Fin. Pub. Corp'!E33+'3.Fin. Pub. Corp.'!E33</f>
        <v>2785.6848648700002</v>
      </c>
      <c r="F33" s="32">
        <f>'1. General Govt'!F33+'2.Non Fin. Pub. Corp'!F33+'3.Fin. Pub. Corp.'!F33</f>
        <v>2732.5498579200002</v>
      </c>
      <c r="I33" s="34"/>
      <c r="J33" s="34"/>
    </row>
    <row r="34" spans="2:10" x14ac:dyDescent="0.25">
      <c r="B34" s="16" t="s">
        <v>5</v>
      </c>
      <c r="C34" s="32">
        <f>'1. General Govt'!C34+'2.Non Fin. Pub. Corp'!C34+'3.Fin. Pub. Corp.'!C34</f>
        <v>240499.69948775883</v>
      </c>
      <c r="D34" s="32">
        <f>'1. General Govt'!D34+'2.Non Fin. Pub. Corp'!D34+'3.Fin. Pub. Corp.'!D34</f>
        <v>250298.04976154683</v>
      </c>
      <c r="E34" s="32">
        <f>'1. General Govt'!E34+'2.Non Fin. Pub. Corp'!E34+'3.Fin. Pub. Corp.'!E34</f>
        <v>212868.56925278981</v>
      </c>
      <c r="F34" s="32">
        <f>'1. General Govt'!F34+'2.Non Fin. Pub. Corp'!F34+'3.Fin. Pub. Corp.'!F34</f>
        <v>259013.26579711036</v>
      </c>
      <c r="I34" s="34"/>
      <c r="J34" s="34"/>
    </row>
    <row r="35" spans="2:10" x14ac:dyDescent="0.25">
      <c r="B35" s="16" t="s">
        <v>6</v>
      </c>
      <c r="C35" s="32">
        <f>'1. General Govt'!C35+'2.Non Fin. Pub. Corp'!C35+'3.Fin. Pub. Corp.'!C35</f>
        <v>322382.43852396862</v>
      </c>
      <c r="D35" s="32">
        <f>'1. General Govt'!D35+'2.Non Fin. Pub. Corp'!D35+'3.Fin. Pub. Corp.'!D35</f>
        <v>336927.75846397941</v>
      </c>
      <c r="E35" s="32">
        <f>'1. General Govt'!E35+'2.Non Fin. Pub. Corp'!E35+'3.Fin. Pub. Corp.'!E35</f>
        <v>307119.3901443911</v>
      </c>
      <c r="F35" s="32">
        <f>'1. General Govt'!F35+'2.Non Fin. Pub. Corp'!F35+'3.Fin. Pub. Corp.'!F35</f>
        <v>362604.26896894979</v>
      </c>
      <c r="I35" s="34"/>
      <c r="J35" s="34"/>
    </row>
    <row r="36" spans="2:10" x14ac:dyDescent="0.25">
      <c r="B36" s="41" t="s">
        <v>33</v>
      </c>
      <c r="C36" s="37">
        <f>'1. General Govt'!C36+'2.Non Fin. Pub. Corp'!C36+'3.Fin. Pub. Corp.'!C36</f>
        <v>80.76368858473262</v>
      </c>
      <c r="D36" s="37">
        <f>'1. General Govt'!D36+'2.Non Fin. Pub. Corp'!D36+'3.Fin. Pub. Corp.'!D36</f>
        <v>221.28506891590533</v>
      </c>
      <c r="E36" s="37">
        <f>'1. General Govt'!E36+'2.Non Fin. Pub. Corp'!E36+'3.Fin. Pub. Corp.'!E36</f>
        <v>38.740218793914579</v>
      </c>
      <c r="F36" s="37">
        <f>'1. General Govt'!F36+'2.Non Fin. Pub. Corp'!F36+'3.Fin. Pub. Corp.'!F36</f>
        <v>-715.1334002936652</v>
      </c>
      <c r="I36" s="34"/>
      <c r="J36" s="34"/>
    </row>
    <row r="37" spans="2:10" x14ac:dyDescent="0.25">
      <c r="B37" s="41" t="s">
        <v>34</v>
      </c>
      <c r="C37" s="37">
        <f>'1. General Govt'!C37+'2.Non Fin. Pub. Corp'!C37+'3.Fin. Pub. Corp.'!C37</f>
        <v>4099.1822774118527</v>
      </c>
      <c r="D37" s="37">
        <f>'1. General Govt'!D37+'2.Non Fin. Pub. Corp'!D37+'3.Fin. Pub. Corp.'!D37</f>
        <v>4587.10094400036</v>
      </c>
      <c r="E37" s="37">
        <f>'1. General Govt'!E37+'2.Non Fin. Pub. Corp'!E37+'3.Fin. Pub. Corp.'!E37</f>
        <v>4067.119622649589</v>
      </c>
      <c r="F37" s="37">
        <f>'1. General Govt'!F37+'2.Non Fin. Pub. Corp'!F37+'3.Fin. Pub. Corp.'!F37</f>
        <v>4876.825837942316</v>
      </c>
      <c r="I37" s="34"/>
      <c r="J37" s="34"/>
    </row>
    <row r="38" spans="2:10" x14ac:dyDescent="0.25">
      <c r="B38" s="16" t="s">
        <v>7</v>
      </c>
      <c r="C38" s="32">
        <f>'1. General Govt'!C38+'2.Non Fin. Pub. Corp'!C38+'3.Fin. Pub. Corp.'!C38</f>
        <v>121916.22920802087</v>
      </c>
      <c r="D38" s="32">
        <f>'1. General Govt'!D38+'2.Non Fin. Pub. Corp'!D38+'3.Fin. Pub. Corp.'!D38</f>
        <v>125179.12762182578</v>
      </c>
      <c r="E38" s="32">
        <f>'1. General Govt'!E38+'2.Non Fin. Pub. Corp'!E38+'3.Fin. Pub. Corp.'!E38</f>
        <v>120640.41630873273</v>
      </c>
      <c r="F38" s="32">
        <f>'1. General Govt'!F38+'2.Non Fin. Pub. Corp'!F38+'3.Fin. Pub. Corp.'!F38</f>
        <v>134928.62211955202</v>
      </c>
      <c r="I38" s="34"/>
      <c r="J38" s="34"/>
    </row>
    <row r="39" spans="2:10" x14ac:dyDescent="0.25">
      <c r="B39" s="41" t="s">
        <v>34</v>
      </c>
      <c r="C39" s="37">
        <f>'1. General Govt'!C39+'2.Non Fin. Pub. Corp'!C39+'3.Fin. Pub. Corp.'!C39</f>
        <v>399.69353292509174</v>
      </c>
      <c r="D39" s="37">
        <f>'1. General Govt'!D39+'2.Non Fin. Pub. Corp'!D39+'3.Fin. Pub. Corp.'!D39</f>
        <v>293.64220018121</v>
      </c>
      <c r="E39" s="37">
        <f>'1. General Govt'!E39+'2.Non Fin. Pub. Corp'!E39+'3.Fin. Pub. Corp.'!E39</f>
        <v>334.55134005620681</v>
      </c>
      <c r="F39" s="37">
        <f>'1. General Govt'!F39+'2.Non Fin. Pub. Corp'!F39+'3.Fin. Pub. Corp.'!F39</f>
        <v>292.14250421968956</v>
      </c>
      <c r="I39" s="34"/>
      <c r="J39" s="34"/>
    </row>
    <row r="40" spans="2:10" x14ac:dyDescent="0.25">
      <c r="B40" s="16" t="s">
        <v>8</v>
      </c>
      <c r="C40" s="32">
        <f>'1. General Govt'!C40+'2.Non Fin. Pub. Corp'!C40+'3.Fin. Pub. Corp.'!C40</f>
        <v>0</v>
      </c>
      <c r="D40" s="32">
        <f>'1. General Govt'!D40+'2.Non Fin. Pub. Corp'!D40+'3.Fin. Pub. Corp.'!D40</f>
        <v>0</v>
      </c>
      <c r="E40" s="32">
        <f>'1. General Govt'!E40+'2.Non Fin. Pub. Corp'!E40+'3.Fin. Pub. Corp.'!E40</f>
        <v>0</v>
      </c>
      <c r="F40" s="32">
        <f>'1. General Govt'!F40+'2.Non Fin. Pub. Corp'!F40+'3.Fin. Pub. Corp.'!F40</f>
        <v>0</v>
      </c>
      <c r="I40" s="34"/>
      <c r="J40" s="34"/>
    </row>
    <row r="41" spans="2:10" x14ac:dyDescent="0.25">
      <c r="B41" s="16" t="s">
        <v>9</v>
      </c>
      <c r="C41" s="32">
        <f>'1. General Govt'!C41+'2.Non Fin. Pub. Corp'!C41+'3.Fin. Pub. Corp.'!C41</f>
        <v>11547.981107262693</v>
      </c>
      <c r="D41" s="32">
        <f>'1. General Govt'!D41+'2.Non Fin. Pub. Corp'!D41+'3.Fin. Pub. Corp.'!D41</f>
        <v>12531.305194939658</v>
      </c>
      <c r="E41" s="32">
        <f>'1. General Govt'!E41+'2.Non Fin. Pub. Corp'!E41+'3.Fin. Pub. Corp.'!E41</f>
        <v>11142.903612172631</v>
      </c>
      <c r="F41" s="32">
        <f>'1. General Govt'!F41+'2.Non Fin. Pub. Corp'!F41+'3.Fin. Pub. Corp.'!F41</f>
        <v>11028.676660352408</v>
      </c>
      <c r="I41" s="34"/>
      <c r="J41" s="34"/>
    </row>
    <row r="42" spans="2:10" x14ac:dyDescent="0.25">
      <c r="B42" s="8"/>
      <c r="C42" s="20"/>
      <c r="D42" s="20"/>
      <c r="E42" s="20"/>
      <c r="F42" s="20"/>
    </row>
    <row r="43" spans="2:10" x14ac:dyDescent="0.25">
      <c r="B43" s="16"/>
      <c r="C43" s="18"/>
      <c r="D43" s="18"/>
      <c r="E43" s="18"/>
      <c r="F43" s="18"/>
    </row>
    <row r="44" spans="2:10" x14ac:dyDescent="0.25">
      <c r="B44" s="19" t="s">
        <v>15</v>
      </c>
      <c r="C44" s="18">
        <f>C45+C46</f>
        <v>699048.16192063142</v>
      </c>
      <c r="D44" s="18">
        <f t="shared" ref="D44:F44" si="0">D45+D46</f>
        <v>727674.85114169167</v>
      </c>
      <c r="E44" s="18">
        <f t="shared" si="0"/>
        <v>654556.96418295614</v>
      </c>
      <c r="F44" s="18">
        <f t="shared" si="0"/>
        <v>770307.38340388448</v>
      </c>
    </row>
    <row r="45" spans="2:10" x14ac:dyDescent="0.25">
      <c r="B45" s="16" t="s">
        <v>16</v>
      </c>
      <c r="C45" s="33">
        <f>'1. General Govt'!C45+'2.Non Fin. Pub. Corp'!C44+'3.Fin. Pub. Corp.'!C44</f>
        <v>475024.49571358867</v>
      </c>
      <c r="D45" s="33">
        <f>'1. General Govt'!D45+'2.Non Fin. Pub. Corp'!D44+'3.Fin. Pub. Corp.'!D44</f>
        <v>498158.97343857813</v>
      </c>
      <c r="E45" s="33">
        <f>'1. General Govt'!E45+'2.Non Fin. Pub. Corp'!E44+'3.Fin. Pub. Corp.'!E44</f>
        <v>426592.04486160132</v>
      </c>
      <c r="F45" s="33">
        <f>'1. General Govt'!F45+'2.Non Fin. Pub. Corp'!F44+'3.Fin. Pub. Corp.'!F44</f>
        <v>522622.50986719865</v>
      </c>
      <c r="I45" s="34"/>
      <c r="J45" s="34"/>
    </row>
    <row r="46" spans="2:10" x14ac:dyDescent="0.25">
      <c r="B46" s="16" t="s">
        <v>17</v>
      </c>
      <c r="C46" s="33">
        <f>'1. General Govt'!C46+'2.Non Fin. Pub. Corp'!C45+'3.Fin. Pub. Corp.'!C45</f>
        <v>224023.66620704276</v>
      </c>
      <c r="D46" s="33">
        <f>'1. General Govt'!D46+'2.Non Fin. Pub. Corp'!D45+'3.Fin. Pub. Corp.'!D45</f>
        <v>229515.87770311354</v>
      </c>
      <c r="E46" s="33">
        <f>'1. General Govt'!E46+'2.Non Fin. Pub. Corp'!E45+'3.Fin. Pub. Corp.'!E45</f>
        <v>227964.91932135489</v>
      </c>
      <c r="F46" s="33">
        <f>'1. General Govt'!F46+'2.Non Fin. Pub. Corp'!F45+'3.Fin. Pub. Corp.'!F45</f>
        <v>247684.87353668589</v>
      </c>
      <c r="I46" s="34"/>
      <c r="J46" s="34"/>
    </row>
    <row r="47" spans="2:10" x14ac:dyDescent="0.25">
      <c r="B47" s="16"/>
      <c r="C47" s="18"/>
      <c r="D47" s="18"/>
      <c r="E47" s="18"/>
      <c r="F47" s="18"/>
    </row>
    <row r="48" spans="2:10" x14ac:dyDescent="0.25">
      <c r="B48" s="12" t="s">
        <v>18</v>
      </c>
      <c r="C48" s="18">
        <f t="shared" ref="C48:F48" si="1">C49+C50</f>
        <v>699048.16192063154</v>
      </c>
      <c r="D48" s="18">
        <f t="shared" si="1"/>
        <v>727674.85114169167</v>
      </c>
      <c r="E48" s="18">
        <f t="shared" si="1"/>
        <v>654556.96418295614</v>
      </c>
      <c r="F48" s="18">
        <f t="shared" si="1"/>
        <v>770307.3834038846</v>
      </c>
    </row>
    <row r="49" spans="2:18" x14ac:dyDescent="0.25">
      <c r="B49" s="16" t="s">
        <v>19</v>
      </c>
      <c r="C49" s="33">
        <f>'1. General Govt'!C49+'2.Non Fin. Pub. Corp'!C48+'3.Fin. Pub. Corp.'!C48</f>
        <v>452266.8190212989</v>
      </c>
      <c r="D49" s="33">
        <f>'1. General Govt'!D49+'2.Non Fin. Pub. Corp'!D48+'3.Fin. Pub. Corp.'!D48</f>
        <v>472806.19660530286</v>
      </c>
      <c r="E49" s="33">
        <f>'1. General Govt'!E49+'2.Non Fin. Pub. Corp'!E48+'3.Fin. Pub. Corp.'!E48</f>
        <v>416574.0903150615</v>
      </c>
      <c r="F49" s="33">
        <f>'1. General Govt'!F49+'2.Non Fin. Pub. Corp'!F48+'3.Fin. Pub. Corp.'!F48</f>
        <v>512403.79997316876</v>
      </c>
      <c r="I49" s="34"/>
      <c r="J49" s="34"/>
    </row>
    <row r="50" spans="2:18" x14ac:dyDescent="0.25">
      <c r="B50" s="16" t="s">
        <v>20</v>
      </c>
      <c r="C50" s="33">
        <f>'1. General Govt'!C50+'2.Non Fin. Pub. Corp'!C49+'3.Fin. Pub. Corp.'!C49</f>
        <v>246781.34289933258</v>
      </c>
      <c r="D50" s="33">
        <f>'1. General Govt'!D50+'2.Non Fin. Pub. Corp'!D49+'3.Fin. Pub. Corp.'!D49</f>
        <v>254868.65453638887</v>
      </c>
      <c r="E50" s="33">
        <f>'1. General Govt'!E50+'2.Non Fin. Pub. Corp'!E49+'3.Fin. Pub. Corp.'!E49</f>
        <v>237982.87386789467</v>
      </c>
      <c r="F50" s="33">
        <f>'1. General Govt'!F50+'2.Non Fin. Pub. Corp'!F49+'3.Fin. Pub. Corp.'!F49</f>
        <v>257903.58343071581</v>
      </c>
      <c r="I50" s="34"/>
      <c r="J50" s="34"/>
    </row>
    <row r="51" spans="2:18" x14ac:dyDescent="0.25">
      <c r="B51" s="8"/>
      <c r="C51" s="20"/>
      <c r="D51" s="20"/>
      <c r="E51" s="20"/>
      <c r="F51" s="20"/>
    </row>
    <row r="52" spans="2:18" x14ac:dyDescent="0.25">
      <c r="B52" s="21"/>
      <c r="C52" s="22"/>
      <c r="D52" s="22"/>
      <c r="E52" s="13"/>
      <c r="F52" s="13"/>
    </row>
    <row r="53" spans="2:18" x14ac:dyDescent="0.25">
      <c r="B53" s="12" t="s">
        <v>21</v>
      </c>
      <c r="C53" s="23"/>
      <c r="D53" s="22"/>
      <c r="E53" s="13"/>
      <c r="F53" s="13"/>
    </row>
    <row r="54" spans="2:18" x14ac:dyDescent="0.25">
      <c r="B54" s="21" t="s">
        <v>26</v>
      </c>
      <c r="C54" s="38">
        <f>C36</f>
        <v>80.76368858473262</v>
      </c>
      <c r="D54" s="38">
        <f t="shared" ref="D54:F54" si="2">D36</f>
        <v>221.28506891590533</v>
      </c>
      <c r="E54" s="38">
        <f t="shared" si="2"/>
        <v>38.740218793914579</v>
      </c>
      <c r="F54" s="38">
        <f t="shared" si="2"/>
        <v>-715.1334002936652</v>
      </c>
    </row>
    <row r="55" spans="2:18" x14ac:dyDescent="0.25">
      <c r="B55" s="21" t="s">
        <v>27</v>
      </c>
      <c r="C55" s="38">
        <f>C37+C39</f>
        <v>4498.8758103369446</v>
      </c>
      <c r="D55" s="38">
        <f t="shared" ref="D55:F55" si="3">D37+D39</f>
        <v>4880.7431441815697</v>
      </c>
      <c r="E55" s="38">
        <f t="shared" si="3"/>
        <v>4401.6709627057962</v>
      </c>
      <c r="F55" s="38">
        <f t="shared" si="3"/>
        <v>5168.9683421620057</v>
      </c>
    </row>
    <row r="56" spans="2:18" x14ac:dyDescent="0.25">
      <c r="B56" s="24"/>
      <c r="C56" s="25"/>
      <c r="D56" s="25"/>
      <c r="E56" s="26"/>
      <c r="F56" s="26"/>
    </row>
    <row r="57" spans="2:18" s="51" customFormat="1" x14ac:dyDescent="0.25">
      <c r="B57" s="49" t="s">
        <v>22</v>
      </c>
      <c r="C57" s="50">
        <f>(C45+C46)-C32</f>
        <v>0</v>
      </c>
      <c r="D57" s="50">
        <f t="shared" ref="D57:F57" si="4">(D45+D46)-D32</f>
        <v>0</v>
      </c>
      <c r="E57" s="50">
        <f t="shared" si="4"/>
        <v>0</v>
      </c>
      <c r="F57" s="50">
        <f t="shared" si="4"/>
        <v>0</v>
      </c>
      <c r="G57" s="52"/>
      <c r="H57" s="52"/>
    </row>
    <row r="58" spans="2:18" s="51" customFormat="1" x14ac:dyDescent="0.25">
      <c r="B58" s="49" t="s">
        <v>23</v>
      </c>
      <c r="C58" s="50">
        <f>(C46+C45)-C32</f>
        <v>0</v>
      </c>
      <c r="D58" s="50">
        <f t="shared" ref="D58:F58" si="5">(D46+D45)-D32</f>
        <v>0</v>
      </c>
      <c r="E58" s="50">
        <f t="shared" si="5"/>
        <v>0</v>
      </c>
      <c r="F58" s="50">
        <f t="shared" si="5"/>
        <v>0</v>
      </c>
      <c r="G58" s="52"/>
      <c r="H58" s="52"/>
    </row>
    <row r="60" spans="2:18" x14ac:dyDescent="0.25">
      <c r="B60" s="39" t="s">
        <v>29</v>
      </c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2:18" x14ac:dyDescent="0.25">
      <c r="B61" s="39" t="s">
        <v>37</v>
      </c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2:18" ht="14.45" customHeight="1" x14ac:dyDescent="0.25">
      <c r="B62" s="53" t="s">
        <v>55</v>
      </c>
      <c r="C62" s="53"/>
      <c r="D62" s="53"/>
      <c r="E62" s="53"/>
      <c r="F62" s="53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</row>
    <row r="64" spans="2:18" x14ac:dyDescent="0.25">
      <c r="B64" s="55" t="s">
        <v>56</v>
      </c>
      <c r="C64" s="56"/>
      <c r="D64" s="56"/>
      <c r="E64" s="56"/>
      <c r="F64" s="56"/>
    </row>
    <row r="68" spans="2:6" x14ac:dyDescent="0.25">
      <c r="B68" s="44" t="s">
        <v>47</v>
      </c>
      <c r="C68" s="45">
        <f>C32-'1.2Local Govt.'!C32</f>
        <v>695656.91967630084</v>
      </c>
      <c r="D68" s="45">
        <f>D32-'1.2Local Govt.'!D32</f>
        <v>723903.59829711448</v>
      </c>
      <c r="E68" s="45">
        <f>E32-'1.2Local Govt.'!E32</f>
        <v>651390.02455714345</v>
      </c>
      <c r="F68" s="45">
        <f>F32-'1.2Local Govt.'!F32</f>
        <v>766856.20304500405</v>
      </c>
    </row>
    <row r="69" spans="2:6" x14ac:dyDescent="0.25">
      <c r="B69" s="44"/>
      <c r="C69" s="46">
        <v>674404.96010199736</v>
      </c>
      <c r="D69" s="46">
        <v>687743.6354346025</v>
      </c>
      <c r="E69" s="46">
        <v>696670.93068589712</v>
      </c>
      <c r="F69" s="46">
        <v>724705.55588345707</v>
      </c>
    </row>
    <row r="70" spans="2:6" x14ac:dyDescent="0.25">
      <c r="B70" s="44"/>
      <c r="C70" s="45">
        <f>C68-C69</f>
        <v>21251.959574303473</v>
      </c>
      <c r="D70" s="45">
        <f t="shared" ref="D70:F70" si="6">D68-D69</f>
        <v>36159.96286251198</v>
      </c>
      <c r="E70" s="45">
        <f t="shared" si="6"/>
        <v>-45280.906128753675</v>
      </c>
      <c r="F70" s="45">
        <f t="shared" si="6"/>
        <v>42150.647161546978</v>
      </c>
    </row>
  </sheetData>
  <mergeCells count="2">
    <mergeCell ref="B62:F62"/>
    <mergeCell ref="B64:F64"/>
  </mergeCells>
  <pageMargins left="0.7" right="0.7" top="0.75" bottom="0.75" header="0.3" footer="0.3"/>
  <ignoredErrors>
    <ignoredError sqref="C8:F41 C45:F50 D55:F55 D54:F54 C54:C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2020-09-29T01:28:45Z</dcterms:modified>
</cp:coreProperties>
</file>